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500"/>
  </bookViews>
  <sheets>
    <sheet r:id="rId1" name="Rate Analysis" sheetId="1"/>
    <sheet r:id="rId2" name="Material Breakdown" sheetId="2"/>
    <sheet r:id="rId3" name="Labor Cost" sheetId="3"/>
    <sheet r:id="rId4" name="Rate Summary" sheetId="4"/>
    <sheet r:id="rId5" name="Rate Library" sheetId="5"/>
    <sheet r:id="rId6" name="Instructions" sheetId="6"/>
  </sheets>
  <calcPr calcId="0" iterate="1" iterateCount="1000" iterateDelta="0.01"/>
</workbook>
</file>

<file path=xl/sharedStrings.xml><?xml version="1.0" encoding="utf-8"?>
<sst xmlns="http://schemas.openxmlformats.org/spreadsheetml/2006/main" count="201" uniqueCount="201">
  <si>
    <t>CONSTRUCTION ESTIMATOR INDIA</t>
  </si>
  <si>
    <t>⚡ ELECTRICAL RATE ANALYSIS TEMPLATE</t>
  </si>
  <si>
    <t>Professional Rate Calculator for Contractors, Builders &amp; Developers</t>
  </si>
  <si>
    <t>📍 CITY SELECTION:</t>
  </si>
  <si>
    <t>Mumbai</t>
  </si>
  <si>
    <t>Labor Multiplier:</t>
  </si>
  <si>
    <t>Min Profit Threshold:</t>
  </si>
  <si>
    <t>Item No.</t>
  </si>
  <si>
    <t>Work Item</t>
  </si>
  <si>
    <t>Category</t>
  </si>
  <si>
    <t>Unit</t>
  </si>
  <si>
    <t>Material Cost (₹)</t>
  </si>
  <si>
    <t>Labor Cost (₹)</t>
  </si>
  <si>
    <t>Subtotal (₹)</t>
  </si>
  <si>
    <t>Overheads %</t>
  </si>
  <si>
    <t>Overhead Amt (₹)</t>
  </si>
  <si>
    <t>Profit %</t>
  </si>
  <si>
    <t>Profit Amt (₹)</t>
  </si>
  <si>
    <t>Final Rate (₹)</t>
  </si>
  <si>
    <t>Profit Alert</t>
  </si>
  <si>
    <t>Light Point Wiring</t>
  </si>
  <si>
    <t>Wiring</t>
  </si>
  <si>
    <t>Point</t>
  </si>
  <si>
    <t>✅ OK</t>
  </si>
  <si>
    <t>Fan Point Wiring</t>
  </si>
  <si>
    <t>5A Socket Point</t>
  </si>
  <si>
    <t>15A Socket Point</t>
  </si>
  <si>
    <t>AC Point (1.5 Ton)</t>
  </si>
  <si>
    <t>DB Installation (4 Way)</t>
  </si>
  <si>
    <t>Panel</t>
  </si>
  <si>
    <t>Nos</t>
  </si>
  <si>
    <t>Earthing (Pipe Type)</t>
  </si>
  <si>
    <t>Earthing</t>
  </si>
  <si>
    <t>Conduit Wiring</t>
  </si>
  <si>
    <t>Meter</t>
  </si>
  <si>
    <t/>
  </si>
  <si>
    <t>📊 COST COMPARISON - YOUR RATE vs MARKET RATE</t>
  </si>
  <si>
    <t>Your Rate (₹)</t>
  </si>
  <si>
    <t>Market Rate (₹)</t>
  </si>
  <si>
    <t>Difference (₹)</t>
  </si>
  <si>
    <t>Diff %</t>
  </si>
  <si>
    <t>Status</t>
  </si>
  <si>
    <t>✅ COMPETITIVE</t>
  </si>
  <si>
    <t>⚠️ OVERPRICED</t>
  </si>
  <si>
    <t>💡 Enter market benchmark rates in column D to compare your rates against market standards</t>
  </si>
  <si>
    <t>📦 MATERIAL BREAKDOWN ANALYSIS</t>
  </si>
  <si>
    <t>Detailed Material Cost Analysis with Wastage &amp; Transportation</t>
  </si>
  <si>
    <t>S.No</t>
  </si>
  <si>
    <t>Material Name</t>
  </si>
  <si>
    <t>Brand/Make</t>
  </si>
  <si>
    <t>Qty</t>
  </si>
  <si>
    <t>Unit Rate (₹)</t>
  </si>
  <si>
    <t>Amount (₹)</t>
  </si>
  <si>
    <t>Wastage %</t>
  </si>
  <si>
    <t>Transport (₹)</t>
  </si>
  <si>
    <t>Total Cost (₹)</t>
  </si>
  <si>
    <t>PVC Conduit Pipe 25mm</t>
  </si>
  <si>
    <t>Precision/Finolex</t>
  </si>
  <si>
    <t>1.5 sq mm FR Wire</t>
  </si>
  <si>
    <t>Havells/Polycab</t>
  </si>
  <si>
    <t>2.5 sq mm FR Wire</t>
  </si>
  <si>
    <t>4 sq mm FR Wire</t>
  </si>
  <si>
    <t>Modular Switch 6A</t>
  </si>
  <si>
    <t>Legrand/Anchor</t>
  </si>
  <si>
    <t>Modular Socket 6A</t>
  </si>
  <si>
    <t>MCB 16A SP</t>
  </si>
  <si>
    <t>Havells/ABB</t>
  </si>
  <si>
    <t>Distribution Board 4 Way</t>
  </si>
  <si>
    <t>Havells/IndoAsian</t>
  </si>
  <si>
    <t>TOTAL:</t>
  </si>
  <si>
    <t>👷 LABOR COST CALCULATOR</t>
  </si>
  <si>
    <t>City-wise Labor Rates &amp; Productivity Analysis</t>
  </si>
  <si>
    <t>📍 CITY-WISE DAILY WAGE RATES (₹)</t>
  </si>
  <si>
    <t>📊 CITY MULTIPLIERS</t>
  </si>
  <si>
    <t>City</t>
  </si>
  <si>
    <t>Helper</t>
  </si>
  <si>
    <t>Electrician</t>
  </si>
  <si>
    <t>Supervisor</t>
  </si>
  <si>
    <t>Labor Mult</t>
  </si>
  <si>
    <t>Material Mult</t>
  </si>
  <si>
    <t>Delhi</t>
  </si>
  <si>
    <t>Bangalore</t>
  </si>
  <si>
    <t>Chennai</t>
  </si>
  <si>
    <t>Kolkata</t>
  </si>
  <si>
    <t>Hyderabad</t>
  </si>
  <si>
    <t>Pune</t>
  </si>
  <si>
    <t>Ahmedabad</t>
  </si>
  <si>
    <t>Tier 2 Cities</t>
  </si>
  <si>
    <t>Custom</t>
  </si>
  <si>
    <t>🔧 LABOR CALCULATION FOR WORK ITEMS</t>
  </si>
  <si>
    <t>Helper Hrs</t>
  </si>
  <si>
    <t>Electrician Hrs</t>
  </si>
  <si>
    <t>Supervisor Hrs</t>
  </si>
  <si>
    <t>Helper Cost</t>
  </si>
  <si>
    <t>Electrician Cost</t>
  </si>
  <si>
    <t>Total Labor (₹)</t>
  </si>
  <si>
    <t>Socket Point (5A)</t>
  </si>
  <si>
    <t>AC Point</t>
  </si>
  <si>
    <t>DB Installation</t>
  </si>
  <si>
    <t>Earthing Installation</t>
  </si>
  <si>
    <t>📊 RATE SUMMARY DASHBOARD</t>
  </si>
  <si>
    <t>Consolidated Rate Overview for Quick Reference</t>
  </si>
  <si>
    <t>TOTAL ITEMS</t>
  </si>
  <si>
    <t>AVG PROFIT %</t>
  </si>
  <si>
    <t>TOTAL MATERIAL</t>
  </si>
  <si>
    <t>TOTAL LABOR</t>
  </si>
  <si>
    <t>Component</t>
  </si>
  <si>
    <t>Material Cost</t>
  </si>
  <si>
    <t>Labor Cost</t>
  </si>
  <si>
    <t>Material (₹)</t>
  </si>
  <si>
    <t>Labor (₹)</t>
  </si>
  <si>
    <t>Overheads (₹)</t>
  </si>
  <si>
    <t>Profit (₹)</t>
  </si>
  <si>
    <t>GRAND TOTAL:</t>
  </si>
  <si>
    <t>Cities</t>
  </si>
  <si>
    <t>Categories</t>
  </si>
  <si>
    <t>Units</t>
  </si>
  <si>
    <t>Brands</t>
  </si>
  <si>
    <t>Havells</t>
  </si>
  <si>
    <t>Polycab</t>
  </si>
  <si>
    <t>Finolex</t>
  </si>
  <si>
    <t>Total (₹)</t>
  </si>
  <si>
    <t>Remarks</t>
  </si>
  <si>
    <t>Standard Ref</t>
  </si>
  <si>
    <t>Last Updated</t>
  </si>
  <si>
    <t>Fixture</t>
  </si>
  <si>
    <t>Sq.m</t>
  </si>
  <si>
    <t>Anchor</t>
  </si>
  <si>
    <t>Cable</t>
  </si>
  <si>
    <t>Set</t>
  </si>
  <si>
    <t>Schneider</t>
  </si>
  <si>
    <t>With 1.5mm wire</t>
  </si>
  <si>
    <t>CPWD DSR</t>
  </si>
  <si>
    <t>Safety</t>
  </si>
  <si>
    <t>Lot</t>
  </si>
  <si>
    <t>Legrand</t>
  </si>
  <si>
    <t>Automation</t>
  </si>
  <si>
    <t>RM</t>
  </si>
  <si>
    <t>ABB</t>
  </si>
  <si>
    <t>5A Socket Outlet</t>
  </si>
  <si>
    <t>IndoAsian</t>
  </si>
  <si>
    <t>15A Socket Outlet</t>
  </si>
  <si>
    <t>Crompton</t>
  </si>
  <si>
    <t>With 2.5mm wire</t>
  </si>
  <si>
    <t>Other</t>
  </si>
  <si>
    <t>With 4mm wire</t>
  </si>
  <si>
    <t>AC Point (2 Ton)</t>
  </si>
  <si>
    <t>With 6mm wire</t>
  </si>
  <si>
    <t>Geyser Point</t>
  </si>
  <si>
    <t>🔲 PANEL &amp; DISTRIBUTION</t>
  </si>
  <si>
    <t>DB 4 Way SP MCB</t>
  </si>
  <si>
    <t>With MCBs</t>
  </si>
  <si>
    <t>IS Standard</t>
  </si>
  <si>
    <t>DB 8 Way SP MCB</t>
  </si>
  <si>
    <t>DB 12 Way TP MCB</t>
  </si>
  <si>
    <t>Main Switch 63A DP</t>
  </si>
  <si>
    <t>⚡ EARTHING &amp; SAFETY</t>
  </si>
  <si>
    <t>Pipe Earthing (GI)</t>
  </si>
  <si>
    <t>40mm GI Pipe</t>
  </si>
  <si>
    <t>IS 3043</t>
  </si>
  <si>
    <t>Plate Earthing (Copper)</t>
  </si>
  <si>
    <t>600x600mm</t>
  </si>
  <si>
    <t>Chemical Earthing</t>
  </si>
  <si>
    <t>With compound</t>
  </si>
  <si>
    <t>Lightning Arrester</t>
  </si>
  <si>
    <t>Complete set</t>
  </si>
  <si>
    <t>📖 USER GUIDE &amp; INSTRUCTIONS</t>
  </si>
  <si>
    <t>Complete Guide to Using the Electrical Rate Analysis Template</t>
  </si>
  <si>
    <t>📋 SHEET OVERVIEW</t>
  </si>
  <si>
    <t>1. Rate Analysis</t>
  </si>
  <si>
    <t>Main calculation sheet - Enter work items, costs, and calculate final rates with overheads and profit</t>
  </si>
  <si>
    <t>2. Material Breakdown</t>
  </si>
  <si>
    <t>Detailed material cost analysis with wastage percentage and transportation costs</t>
  </si>
  <si>
    <t>3. Labor Cost</t>
  </si>
  <si>
    <t>City-wise labor rates and work-item labor calculations based on productivity</t>
  </si>
  <si>
    <t>4. Rate Summary</t>
  </si>
  <si>
    <t>Dashboard view - Consolidated summary of all rates with KPI metrics</t>
  </si>
  <si>
    <t>5. Rate Library</t>
  </si>
  <si>
    <t>Reference library of standard electrical rates (CPWD/PWD based)</t>
  </si>
  <si>
    <t>6. Instructions</t>
  </si>
  <si>
    <t>This guide - How to use the template effectively</t>
  </si>
  <si>
    <t>🔧 HOW TO USE</t>
  </si>
  <si>
    <t>Step 1: Select your city from the City Selection dropdown in Rate Analysis sheet</t>
  </si>
  <si>
    <t>Step 2: Enter work items in the Work Item column (B) - refer to Rate Library for standard items</t>
  </si>
  <si>
    <t>Step 3: Select Category from dropdown (Wiring/Panel/Earthing/Fixture/Cable)</t>
  </si>
  <si>
    <t>Step 4: Enter Material Cost (₹) in column E - use Material Breakdown for detailed calculation</t>
  </si>
  <si>
    <t>Step 5: Enter Labor Cost (₹) in column F - refer to Labor Cost sheet for city-specific rates</t>
  </si>
  <si>
    <t>Step 6: Set Overhead % (typically 8-12%) and Profit % (typically 10-20%)</t>
  </si>
  <si>
    <t>Step 7: Final Rate calculates automatically in column L</t>
  </si>
  <si>
    <t>Step 8: Review Rate Summary dashboard for consolidated view</t>
  </si>
  <si>
    <t>💡 PRO TIPS</t>
  </si>
  <si>
    <t>• Always include 3-5% material wastage in your estimates</t>
  </si>
  <si>
    <t>• Update labor rates quarterly based on current market conditions</t>
  </si>
  <si>
    <t>• Add transportation costs based on site distance from material source</t>
  </si>
  <si>
    <t>• Keep minimum 10% profit margin for sustainability</t>
  </si>
  <si>
    <t>• Use Rate Library as reference but adjust for local market conditions</t>
  </si>
  <si>
    <t>• Review overhead costs: include site supervision, tools, safety equipment</t>
  </si>
  <si>
    <t>• For tenders, add contingency of 5-10% for unforeseen work</t>
  </si>
  <si>
    <t>📁 CATEGORIES</t>
  </si>
  <si>
    <t>📐 UNITS</t>
  </si>
  <si>
    <t>Version 1.0 | Electrical Rate Analysis Template for Indian Contractors | All rates in INR (₹)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</si>
</sst>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2677" formatCode="₹ #,##,##0"/>
  </numFmts>
  <fonts count="21">
    <font>
      <sz val="11"/>
      <color theme="1"/>
      <name val="Calibri"/>
      <scheme val="minor"/>
    </font>
    <font>
      <b/>
      <i val="0"/>
      <sz val="24"/>
      <color rgb="FFFFFFFF"/>
      <name val="Aptos Narrow"/>
    </font>
    <font>
      <color rgb="FFFFFFFF"/>
      <name val="Calibri"/>
      <scheme val="minor"/>
    </font>
    <font>
      <b/>
      <i val="0"/>
      <sz val="16"/>
      <color rgb="FFFFFFFF"/>
      <name val="Aptos Narrow"/>
    </font>
    <font>
      <b val="0"/>
      <i/>
      <sz val="11"/>
      <color rgb="FF0F2A44"/>
      <name val="Aptos Narrow"/>
    </font>
    <font>
      <color rgb="FF0F2A44"/>
      <name val="Calibri"/>
      <scheme val="minor"/>
    </font>
    <font>
      <b/>
      <i val="0"/>
      <sz val="11"/>
      <color rgb="FFFFFFFF"/>
      <name val="Aptos Narrow"/>
    </font>
    <font>
      <b/>
      <i val="0"/>
      <sz val="11"/>
      <name val="Aptos Narrow"/>
    </font>
    <font>
      <name val="Calibri"/>
      <scheme val="minor"/>
    </font>
    <font>
      <color rgb="FF1B5E20"/>
      <name val="Calibri"/>
      <scheme val="minor"/>
    </font>
    <font>
      <b/>
      <i val="0"/>
      <sz val="14"/>
      <color rgb="FFFFFFFF"/>
      <name val="Aptos Narrow"/>
    </font>
    <font>
      <color rgb="FFE65100"/>
      <name val="Calibri"/>
      <scheme val="minor"/>
    </font>
    <font>
      <b val="0"/>
      <i/>
      <sz val="10"/>
      <color rgb="FF666666"/>
      <name val="Aptos Narrow"/>
    </font>
    <font>
      <b/>
      <i val="0"/>
      <sz val="18"/>
      <color rgb="FFFFFFFF"/>
      <name val="Aptos Narrow"/>
    </font>
    <font>
      <b/>
      <i val="0"/>
      <sz val="12"/>
      <color rgb="FFFFFFFF"/>
      <name val="Aptos Narrow"/>
    </font>
    <font>
      <b/>
      <i val="0"/>
      <sz val="12"/>
      <name val="Aptos Narrow"/>
    </font>
    <font>
      <b/>
      <i val="0"/>
      <sz val="10"/>
      <name val="Aptos Narrow"/>
    </font>
    <font>
      <b/>
      <i val="0"/>
      <sz val="11"/>
      <color rgb="FFFFFFFF"/>
      <name val="Aptos Narrow"/>
    </font>
    <font>
      <b/>
      <i val="0"/>
      <sz val="18"/>
      <name val="Aptos Narrow"/>
    </font>
    <font>
      <b/>
      <i val="0"/>
      <sz val="14"/>
      <name val="Aptos Narrow"/>
    </font>
    <font>
      <b val="0"/>
      <i/>
      <sz val="12"/>
      <color rgb="FF0F2A44"/>
      <name val="Aptos Narrow"/>
    </font>
  </fonts>
  <fills count="16">
    <fill>
      <patternFill patternType="none"/>
    </fill>
    <fill>
      <patternFill patternType="gray125"/>
    </fill>
    <fill>
      <patternFill patternType="solid">
        <fgColor rgb="FF0F2A44"/>
      </patternFill>
    </fill>
    <fill>
      <patternFill patternType="solid">
        <fgColor rgb="FFF97316"/>
      </patternFill>
    </fill>
    <fill>
      <patternFill patternType="solid">
        <fgColor rgb="FFF5F7FA"/>
      </patternFill>
    </fill>
    <fill>
      <patternFill patternType="solid">
        <fgColor rgb="FFE8F4FD"/>
      </patternFill>
    </fill>
    <fill>
      <patternFill patternType="solid">
        <fgColor rgb="FFFFE4E4"/>
      </patternFill>
    </fill>
    <fill>
      <patternFill patternType="solid">
        <fgColor rgb="FF1F4E78"/>
      </patternFill>
    </fill>
    <fill>
      <patternFill patternType="solid">
        <fgColor rgb="FFC8E6C9"/>
      </patternFill>
    </fill>
    <fill>
      <patternFill patternType="solid">
        <fgColor rgb="FFFFFFFF"/>
      </patternFill>
    </fill>
    <fill>
      <patternFill patternType="solid">
        <fgColor rgb="FFFFE0B2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3E0"/>
      </patternFill>
    </fill>
    <fill>
      <patternFill patternType="solid">
        <fgColor rgb="FFE3F2FD"/>
      </patternFill>
    </fill>
    <fill>
      <patternFill patternType="solid">
        <fgColor rgb="FFFFEBEE"/>
      </patternFill>
    </fill>
  </fills>
  <borders count="4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rgb="FFB0BEC5"/>
      </bottom>
    </border>
  </borders>
  <cellStyleXfs count="1">
    <xf numFmtId="0" fontId="0" fillId="0" borderId="1">
      <alignment horizontal="general" vertical="top"/>
    </xf>
  </cellStyleXfs>
  <cellXfs count="78">
    <xf numFmtId="0" fontId="0" fillId="0" borderId="1" xfId="0">
      <alignment vertical="top"/>
    </xf>
    <xf numFmtId="0" fontId="1" fillId="2" borderId="0" xfId="0">
      <alignment horizontal="center" vertical="center"/>
    </xf>
    <xf numFmtId="0" fontId="2" fillId="2" borderId="0" xfId="0">
      <alignment vertical="top"/>
    </xf>
    <xf numFmtId="0" fontId="3" fillId="3" borderId="0" xfId="0">
      <alignment horizontal="center" vertical="center"/>
    </xf>
    <xf numFmtId="0" fontId="2" fillId="3" borderId="0" xfId="0">
      <alignment vertical="top"/>
    </xf>
    <xf numFmtId="0" fontId="4" fillId="4" borderId="0" xfId="0">
      <alignment horizontal="center" vertical="center"/>
    </xf>
    <xf numFmtId="0" fontId="5" fillId="4" borderId="0" xfId="0">
      <alignment vertical="top"/>
    </xf>
    <xf numFmtId="0" fontId="6" fillId="2" borderId="0" xfId="0">
      <alignment horizontal="right" vertical="center"/>
    </xf>
    <xf numFmtId="0" fontId="7" fillId="5" borderId="0" xfId="0">
      <alignment horizontal="center" vertical="top"/>
    </xf>
    <xf numFmtId="0" fontId="7" fillId="0" borderId="0" xfId="0">
      <alignment horizontal="right" vertical="top"/>
    </xf>
    <xf numFmtId="2" fontId="8" fillId="5" borderId="0" xfId="0">
      <alignment horizontal="center" vertical="top"/>
    </xf>
    <xf numFmtId="0" fontId="8" fillId="6" borderId="0" xfId="0">
      <alignment horizontal="center" vertical="top"/>
    </xf>
    <xf numFmtId="0" fontId="6" fillId="2" borderId="2" xfId="0">
      <alignment horizontal="center" vertical="top"/>
    </xf>
    <xf numFmtId="0" fontId="6" fillId="7" borderId="2" xfId="0">
      <alignment horizontal="center" vertical="top"/>
    </xf>
    <xf numFmtId="0" fontId="8" fillId="4" borderId="2" xfId="0">
      <alignment vertical="top"/>
    </xf>
    <xf numFmtId="2677" fontId="8" fillId="4" borderId="2" xfId="0">
      <alignment vertical="top"/>
    </xf>
    <xf numFmtId="10" fontId="8" fillId="4" borderId="2" xfId="0">
      <alignment vertical="top"/>
    </xf>
    <xf numFmtId="0" fontId="9" fillId="8" borderId="0" xfId="0">
      <alignment vertical="top"/>
    </xf>
    <xf numFmtId="0" fontId="8" fillId="8" borderId="2" xfId="0">
      <alignment horizontal="center" vertical="top"/>
    </xf>
    <xf numFmtId="0" fontId="8" fillId="0" borderId="2" xfId="0">
      <alignment vertical="top"/>
    </xf>
    <xf numFmtId="2677" fontId="8" fillId="0" borderId="2" xfId="0">
      <alignment vertical="top"/>
    </xf>
    <xf numFmtId="10" fontId="8" fillId="0" borderId="2" xfId="0">
      <alignment vertical="top"/>
    </xf>
    <xf numFmtId="0" fontId="8" fillId="4" borderId="2" xfId="0">
      <alignment vertical="top"/>
    </xf>
    <xf numFmtId="0" fontId="8" fillId="0" borderId="2" xfId="0">
      <alignment vertical="top"/>
    </xf>
    <xf numFmtId="0" fontId="10" fillId="2" borderId="3" xfId="0">
      <alignment horizontal="center" vertical="top"/>
    </xf>
    <xf numFmtId="0" fontId="8" fillId="0" borderId="3" xfId="0">
      <alignment vertical="top"/>
    </xf>
    <xf numFmtId="0" fontId="6" fillId="2" borderId="3" xfId="0">
      <alignment horizontal="center" vertical="top"/>
    </xf>
    <xf numFmtId="0" fontId="8" fillId="2" borderId="0" xfId="0">
      <alignment vertical="top"/>
    </xf>
    <xf numFmtId="0" fontId="8" fillId="9" borderId="3" xfId="0">
      <alignment vertical="top"/>
    </xf>
    <xf numFmtId="2677" fontId="8" fillId="9" borderId="3" xfId="0">
      <alignment vertical="top"/>
    </xf>
    <xf numFmtId="10" fontId="9" fillId="9" borderId="3" xfId="0">
      <alignment vertical="top"/>
    </xf>
    <xf numFmtId="0" fontId="8" fillId="8" borderId="3" xfId="0">
      <alignment vertical="top"/>
    </xf>
    <xf numFmtId="0" fontId="8" fillId="4" borderId="3" xfId="0">
      <alignment vertical="top"/>
    </xf>
    <xf numFmtId="2677" fontId="8" fillId="4" borderId="3" xfId="0">
      <alignment vertical="top"/>
    </xf>
    <xf numFmtId="10" fontId="9" fillId="4" borderId="3" xfId="0">
      <alignment vertical="top"/>
    </xf>
    <xf numFmtId="10" fontId="11" fillId="4" borderId="3" xfId="0">
      <alignment vertical="top"/>
    </xf>
    <xf numFmtId="0" fontId="8" fillId="10" borderId="3" xfId="0">
      <alignment vertical="top"/>
    </xf>
    <xf numFmtId="0" fontId="12" fillId="0" borderId="0" xfId="0">
      <alignment vertical="top"/>
    </xf>
    <xf numFmtId="0" fontId="13" fillId="2" borderId="0" xfId="0">
      <alignment horizontal="center" vertical="center"/>
    </xf>
    <xf numFmtId="0" fontId="4" fillId="4" borderId="0" xfId="0">
      <alignment horizontal="center" vertical="top"/>
    </xf>
    <xf numFmtId="0" fontId="6" fillId="2" borderId="0" xfId="0">
      <alignment horizontal="center" vertical="top"/>
    </xf>
    <xf numFmtId="0" fontId="8" fillId="4" borderId="0" xfId="0">
      <alignment vertical="top"/>
    </xf>
    <xf numFmtId="2677" fontId="8" fillId="4" borderId="0" xfId="0">
      <alignment vertical="top"/>
    </xf>
    <xf numFmtId="10" fontId="8" fillId="4" borderId="0" xfId="0">
      <alignment vertical="top"/>
    </xf>
    <xf numFmtId="2677" fontId="8" fillId="0" borderId="0" xfId="0">
      <alignment vertical="top"/>
    </xf>
    <xf numFmtId="10" fontId="8" fillId="0" borderId="0" xfId="0">
      <alignment vertical="top"/>
    </xf>
    <xf numFmtId="0" fontId="7" fillId="5" borderId="0" xfId="0">
      <alignment vertical="top"/>
    </xf>
    <xf numFmtId="0" fontId="14" fillId="3" borderId="0" xfId="0">
      <alignment horizontal="center" vertical="top"/>
    </xf>
    <xf numFmtId="0" fontId="15" fillId="5" borderId="0" xfId="0">
      <alignment vertical="top"/>
    </xf>
    <xf numFmtId="0" fontId="14" fillId="7" borderId="0" xfId="0">
      <alignment horizontal="center" vertical="top"/>
    </xf>
    <xf numFmtId="0" fontId="6" fillId="7" borderId="0" xfId="0">
      <alignment vertical="top"/>
    </xf>
    <xf numFmtId="0" fontId="6" fillId="7" borderId="0" xfId="0">
      <alignment horizontal="center" vertical="top"/>
    </xf>
    <xf numFmtId="0" fontId="8" fillId="11" borderId="0" xfId="0">
      <alignment vertical="top"/>
    </xf>
    <xf numFmtId="0" fontId="8" fillId="11" borderId="0" xfId="0">
      <alignment horizontal="center" vertical="top"/>
    </xf>
    <xf numFmtId="0" fontId="8" fillId="9" borderId="0" xfId="0">
      <alignment vertical="top"/>
    </xf>
    <xf numFmtId="0" fontId="8" fillId="9" borderId="0" xfId="0">
      <alignment horizontal="center" vertical="top"/>
    </xf>
    <xf numFmtId="0" fontId="16" fillId="5" borderId="0" xfId="0">
      <alignment horizontal="center" vertical="top"/>
    </xf>
    <xf numFmtId="0" fontId="17" fillId="2" borderId="0" xfId="0">
      <alignment horizontal="center" vertical="top"/>
    </xf>
    <xf numFmtId="0" fontId="18" fillId="0" borderId="0" xfId="0">
      <alignment horizontal="center" vertical="top"/>
    </xf>
    <xf numFmtId="2677" fontId="19" fillId="0" borderId="0" xfId="0">
      <alignment horizontal="center" vertical="top"/>
    </xf>
    <xf numFmtId="0" fontId="8" fillId="11" borderId="0" xfId="0">
      <alignment horizontal="left" vertical="top"/>
    </xf>
    <xf numFmtId="0" fontId="8" fillId="11" borderId="0" xfId="0">
      <alignment horizontal="right" vertical="top"/>
    </xf>
    <xf numFmtId="0" fontId="8" fillId="12" borderId="0" xfId="0">
      <alignment horizontal="left" vertical="top"/>
    </xf>
    <xf numFmtId="0" fontId="8" fillId="12" borderId="0" xfId="0">
      <alignment horizontal="right" vertical="top"/>
    </xf>
    <xf numFmtId="49" fontId="6" fillId="2" borderId="0" xfId="0">
      <alignment horizontal="center" vertical="center"/>
    </xf>
    <xf numFmtId="49" fontId="6" fillId="2" borderId="0" xfId="0">
      <alignment vertical="top"/>
    </xf>
    <xf numFmtId="49" fontId="14" fillId="3" borderId="0" xfId="0">
      <alignment horizontal="center" vertical="top"/>
    </xf>
    <xf numFmtId="49" fontId="8" fillId="0" borderId="0" xfId="0">
      <alignment vertical="top"/>
    </xf>
    <xf numFmtId="49" fontId="6" fillId="2" borderId="0" xfId="0">
      <alignment horizontal="center" vertical="top"/>
    </xf>
    <xf numFmtId="49" fontId="7" fillId="13" borderId="0" xfId="0">
      <alignment vertical="top"/>
    </xf>
    <xf numFmtId="49" fontId="8" fillId="4" borderId="0" xfId="0">
      <alignment vertical="top"/>
    </xf>
    <xf numFmtId="0" fontId="7" fillId="14" borderId="0" xfId="0">
      <alignment vertical="top"/>
    </xf>
    <xf numFmtId="0" fontId="7" fillId="15" borderId="0" xfId="0">
      <alignment vertical="top"/>
    </xf>
    <xf numFmtId="0" fontId="20" fillId="4" borderId="0" xfId="0">
      <alignment horizontal="center" vertical="top"/>
    </xf>
    <xf numFmtId="0" fontId="19" fillId="5" borderId="0" xfId="0">
      <alignment vertical="top"/>
    </xf>
    <xf numFmtId="0" fontId="7" fillId="0" borderId="0" xfId="0">
      <alignment vertical="top"/>
    </xf>
    <xf numFmtId="0" fontId="10" fillId="3" borderId="0" xfId="0">
      <alignment vertical="top"/>
    </xf>
    <xf numFmtId="0" fontId="12" fillId="0" borderId="0" xfId="0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Relationship Id="rId8" Type="http://schemas.openxmlformats.org/officeDocument/2006/relationships/theme" Target="theme/theme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💰 Cost Component Breakdown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pieChart chartType="10">
        <c:ser seriesType="3">
          <c:dPt>
            <c:idx val="0"/>
            <c:invertIfNegative val="0"/>
            <c:spPr>
              <a:solidFill>
                <a:schemeClr val="accent1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1"/>
            <c:invertIfNegative val="0"/>
            <c:spPr>
              <a:solidFill>
                <a:schemeClr val="accent2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idx val="0"/>
          <c:order val="0"/>
          <c:tx>
            <c:strRef>
              <c:f>'Rate Summary'!$K$4</c:f>
            </c:strRef>
          </c:tx>
          <c:spPr>
            <a:ln w="19050">
              <a:solidFill>
                <a:srgbClr val="ffffff"/>
              </a:solidFill>
              <a:prstDash val="solid"/>
            </a:ln>
          </c:spPr>
          <c:cat>
            <c:strRef>
              <c:f>'Rate Summary'!$J$5:$J$6</c:f>
            </c:strRef>
          </c:cat>
          <c:val>
            <c:numRef>
              <c:f>'Rate Summary'!$K$5:$K$6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1"/>
            <c:showBubbleSize val="0"/>
            <c:showLegendKey val="0"/>
            <c:showPercent val="1"/>
            <c:showCatName val="0"/>
            <c:showSerName val="0"/>
            <c:showVal val="0"/>
            <c:separator>, </c:separator>
            <c:extLst>
              <c:ext xmlns:c15="http://schemas.microsoft.com/office/drawing/2012/chart" uri="{CE6537A1-D6FC-4f65-9D91-7224C49458BB}">
                <c15:showLeaderLines val="1"/>
              </c:ext>
            </c:extLst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</c:spPr>
            </c:leaderLines>
          </c:dLbls>
          <c:extLst/>
          <c:explosion val="0"/>
        </c:ser>
        <c:varyColors val="1"/>
        <c:firstSliceAng val="0"/>
      </c:pieChart>
      <c:spPr>
        <a:noFill/>
        <a:ln>
          <a:noFill/>
        </a:ln>
      </c:spPr>
    </c:plotArea>
    <c:legend>
      <c:legendPos val="b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📊 Final Rate by Work Item (₹)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barChart chartType="6">
        <c:ser seriesType="0">
          <c:idx val="0"/>
          <c:order val="0"/>
          <c:tx>
            <c:strRef>
              <c:f>'Rate Summary'!$H$8</c:f>
            </c:strRef>
          </c:tx>
          <c:spPr>
            <a:solidFill>
              <a:schemeClr val="accent1"/>
            </a:solidFill>
          </c:spPr>
          <c:cat>
            <c:strRef>
              <c:f>'Rate Summary'!$A$9:$A$16</c:f>
            </c:strRef>
          </c:cat>
          <c:val>
            <c:numRef>
              <c:f>'Rate Summary'!$H$9:$H$16</c:f>
              <c:numCache>
                <c:formatCode>₹ #,##,##0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axId val="42948171"/>
        <c:axId val="30983658"/>
        <c:barDir val="bar"/>
        <c:grouping val="clustered"/>
        <c:gapWidth val="182"/>
        <c:varyColors val="0"/>
        <c:overlap val="0"/>
      </c:barChart>
      <c:catAx axisType="0">
        <c:axId val="42948171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auto val="1"/>
        <c:lblOffset val="0"/>
        <c:tickMarkSkip val="1"/>
        <c:noMultiLvlLbl val="1"/>
        <c:crosses val="autoZero"/>
        <c:crossAx val="30983658"/>
      </c:catAx>
      <c:valAx axisType="3">
        <c:axId val="30983658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₹ #,##,##0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majorGridlines>
          <c:spPr>
            <a:ln w="9525">
              <a:solidFill>
                <a:srgbClr val="d9d9d9"/>
              </a:solidFill>
            </a:ln>
          </c:spPr>
        </c:majorGridlines>
        <c:crosses val="autoZero"/>
        <c:crossBetween val="between"/>
        <c:crossAx val="42948171"/>
      </c:valAx>
      <c:spPr>
        <a:noFill/>
        <a:ln>
          <a:noFill/>
        </a:ln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colors2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142875</xdr:rowOff>
    </xdr:from>
    <xdr:to>
      <xdr:col>3</xdr:col>
      <xdr:colOff>95250</xdr:colOff>
      <xdr:row>39</xdr:row>
      <xdr:rowOff>47625</xdr:rowOff>
    </xdr:to>
    <xdr:graphicFrame>
      <xdr:nvGraphicFramePr>
        <xdr:cNvPr id="2" name="CostBreakdownPie"/>
        <xdr:cNvGraphicFramePr>
          <a:graphicFrameLocks noChangeAspect="0"/>
        </xdr:cNvGraphicFramePr>
      </xdr:nvGraphicFramePr>
      <xdr:xfrm>
        <a:off x="0" y="5334000"/>
        <a:ext cx="333375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190500</xdr:colOff>
      <xdr:row>26</xdr:row>
      <xdr:rowOff>142875</xdr:rowOff>
    </xdr:from>
    <xdr:to>
      <xdr:col>7</xdr:col>
      <xdr:colOff>0</xdr:colOff>
      <xdr:row>41</xdr:row>
      <xdr:rowOff>142875</xdr:rowOff>
    </xdr:to>
    <xdr:graphicFrame>
      <xdr:nvGraphicFramePr>
        <xdr:cNvPr id="3" name="RateComparisonBar"/>
        <xdr:cNvGraphicFramePr>
          <a:graphicFrameLocks noChangeAspect="0"/>
        </xdr:cNvGraphicFramePr>
      </xdr:nvGraphicFramePr>
      <xdr:xfrm>
        <a:off x="3429000" y="5334000"/>
        <a:ext cx="3810000" cy="2857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1E6E87F-3861-5808-4409-2577C55FB4E8}" mc:Ignorable="x14ac xr xr2 xr3">
  <dimension ref="A1:GR1000"/>
  <sheetViews>
    <sheetView topLeftCell="A1" workbookViewId="0" tabSelected="1">
      <pane ySplit="9" topLeftCell="A19" activePane="bottomLeft" state="frozen"/>
      <selection pane="bottomLeft" activeCell="A1" sqref="A1:L1"/>
    </sheetView>
  </sheetViews>
  <sheetFormatPr defaultRowHeight="15" defaultColWidth="8.8515625" customHeight="1"/>
  <cols>
    <col min="1" max="1" width="9.00390625" customWidth="1"/>
    <col min="2" max="2" width="21.57421875" customWidth="1"/>
    <col min="3" max="3" width="13.28125" customWidth="1"/>
    <col min="4" max="4" width="15.7109375" customWidth="1"/>
    <col min="5" max="5" width="16.8515625" customWidth="1"/>
    <col min="6" max="6" width="14.57421875" customWidth="1"/>
    <col min="7" max="7" width="17.28125" customWidth="1"/>
    <col min="8" max="8" width="12.8515625" customWidth="1"/>
    <col min="9" max="9" width="17.140625" customWidth="1"/>
    <col min="10" max="10" width="11.421875" customWidth="1"/>
    <col min="11" max="11" width="17.140625" customWidth="1"/>
    <col min="12" max="12" width="18.57421875" customWidth="1"/>
    <col min="13" max="13" width="11.28125" customWidth="1"/>
  </cols>
  <sheetData>
    <row r="1" ht="31.5" customHeight="1">
      <c r="A1" s="1" t="s">
        <v>0</v>
      </c>
      <c r="M1" s="2"/>
    </row>
    <row r="2" ht="22.5" customHeight="1">
      <c r="A2" s="3" t="s">
        <v>1</v>
      </c>
      <c r="M2" s="4"/>
    </row>
    <row r="3" ht="21" customHeight="1">
      <c r="A3" s="5" t="s">
        <v>2</v>
      </c>
      <c r="M3" s="6"/>
    </row>
    <row r="5" ht="21" customHeight="1">
      <c r="A5" s="7" t="s">
        <v>3</v>
      </c>
      <c r="C5" s="8" t="s">
        <v>4</v>
      </c>
      <c r="E5" s="9" t="s">
        <v>5</v>
      </c>
      <c r="G5" s="10">
        <f>_xlfn.IFERROR(VLOOKUP(C5,'Labor Cost'!K6:L15,2,FALSE),1)</f>
        <v>1</v>
      </c>
      <c r="I5" s="9" t="s">
        <v>6</v>
      </c>
      <c r="K5" s="11">
        <v>0.1</v>
      </c>
    </row>
    <row r="9" ht="15" customHeight="1">
      <c r="A9" s="12" t="s">
        <v>7</v>
      </c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2" t="s">
        <v>17</v>
      </c>
      <c r="L9" s="12" t="s">
        <v>18</v>
      </c>
      <c r="M9" s="13" t="s">
        <v>19</v>
      </c>
    </row>
    <row r="10" ht="15" customHeight="1">
      <c r="A10" s="14">
        <v>1</v>
      </c>
      <c r="B10" s="14" t="s">
        <v>20</v>
      </c>
      <c r="C10" s="14" t="s">
        <v>21</v>
      </c>
      <c r="D10" s="14" t="s">
        <v>22</v>
      </c>
      <c r="E10" s="15">
        <v>450</v>
      </c>
      <c r="F10" s="15">
        <v>250</v>
      </c>
      <c r="G10" s="15">
        <f t="shared" si="0" ref="G10:G17">E10+F10</f>
        <v>700</v>
      </c>
      <c r="H10" s="16">
        <v>0.1</v>
      </c>
      <c r="I10" s="15">
        <f t="shared" si="1" ref="I10:I17">G10*H10</f>
        <v>70</v>
      </c>
      <c r="J10" s="17">
        <v>0.15</v>
      </c>
      <c r="K10" s="15">
        <f t="shared" si="2" ref="K10:K17">(G10+I10)*J10</f>
        <v>115.5</v>
      </c>
      <c r="L10" s="15">
        <f t="shared" si="3" ref="L10:L17">G10+I10+K10</f>
        <v>885.5</v>
      </c>
      <c r="M10" s="18" t="str">
        <f t="shared" si="4" ref="M10:M25">IF(J10="","",IF(J10&lt;$K$5,"⚠️ LOW PROFIT","✅ OK"))</f>
        <v>✅ OK</v>
      </c>
    </row>
    <row r="11" ht="15" customHeight="1">
      <c r="A11" s="19">
        <v>2</v>
      </c>
      <c r="B11" s="19" t="s">
        <v>24</v>
      </c>
      <c r="C11" s="19" t="s">
        <v>21</v>
      </c>
      <c r="D11" s="19" t="s">
        <v>22</v>
      </c>
      <c r="E11" s="20">
        <v>520</v>
      </c>
      <c r="F11" s="20">
        <v>280</v>
      </c>
      <c r="G11" s="20">
        <f t="shared" si="0"/>
        <v>800</v>
      </c>
      <c r="H11" s="21">
        <v>0.1</v>
      </c>
      <c r="I11" s="20">
        <f t="shared" si="1"/>
        <v>80</v>
      </c>
      <c r="J11" s="17">
        <v>0.15</v>
      </c>
      <c r="K11" s="20">
        <f t="shared" si="2"/>
        <v>132</v>
      </c>
      <c r="L11" s="20">
        <f t="shared" si="3"/>
        <v>1012</v>
      </c>
      <c r="M11" s="18" t="str">
        <f t="shared" si="4"/>
        <v>✅ OK</v>
      </c>
    </row>
    <row r="12" ht="15" customHeight="1">
      <c r="A12" s="14">
        <v>3</v>
      </c>
      <c r="B12" s="14" t="s">
        <v>25</v>
      </c>
      <c r="C12" s="14" t="s">
        <v>21</v>
      </c>
      <c r="D12" s="14" t="s">
        <v>22</v>
      </c>
      <c r="E12" s="15">
        <v>380</v>
      </c>
      <c r="F12" s="15">
        <v>220</v>
      </c>
      <c r="G12" s="15">
        <f t="shared" si="0"/>
        <v>600</v>
      </c>
      <c r="H12" s="16">
        <v>0.1</v>
      </c>
      <c r="I12" s="15">
        <f t="shared" si="1"/>
        <v>60</v>
      </c>
      <c r="J12" s="17">
        <v>0.15</v>
      </c>
      <c r="K12" s="15">
        <f t="shared" si="2"/>
        <v>99</v>
      </c>
      <c r="L12" s="15">
        <f t="shared" si="3"/>
        <v>759</v>
      </c>
      <c r="M12" s="18" t="str">
        <f t="shared" si="4"/>
        <v>✅ OK</v>
      </c>
    </row>
    <row r="13" ht="15" customHeight="1">
      <c r="A13" s="19">
        <v>4</v>
      </c>
      <c r="B13" s="19" t="s">
        <v>26</v>
      </c>
      <c r="C13" s="19" t="s">
        <v>21</v>
      </c>
      <c r="D13" s="19" t="s">
        <v>22</v>
      </c>
      <c r="E13" s="20">
        <v>480</v>
      </c>
      <c r="F13" s="20">
        <v>250</v>
      </c>
      <c r="G13" s="20">
        <f t="shared" si="0"/>
        <v>730</v>
      </c>
      <c r="H13" s="21">
        <v>0.1</v>
      </c>
      <c r="I13" s="20">
        <f t="shared" si="1"/>
        <v>73</v>
      </c>
      <c r="J13" s="17">
        <v>0.15</v>
      </c>
      <c r="K13" s="20">
        <f t="shared" si="2"/>
        <v>120.45</v>
      </c>
      <c r="L13" s="20">
        <f t="shared" si="3"/>
        <v>923.45</v>
      </c>
      <c r="M13" s="18" t="str">
        <f t="shared" si="4"/>
        <v>✅ OK</v>
      </c>
    </row>
    <row r="14" ht="15" customHeight="1">
      <c r="A14" s="14">
        <v>5</v>
      </c>
      <c r="B14" s="14" t="s">
        <v>27</v>
      </c>
      <c r="C14" s="14" t="s">
        <v>21</v>
      </c>
      <c r="D14" s="14" t="s">
        <v>22</v>
      </c>
      <c r="E14" s="15">
        <v>1850</v>
      </c>
      <c r="F14" s="15">
        <v>650</v>
      </c>
      <c r="G14" s="15">
        <f t="shared" si="0"/>
        <v>2500</v>
      </c>
      <c r="H14" s="16">
        <v>0.12</v>
      </c>
      <c r="I14" s="15">
        <f t="shared" si="1"/>
        <v>300</v>
      </c>
      <c r="J14" s="17">
        <v>0.18</v>
      </c>
      <c r="K14" s="15">
        <f t="shared" si="2"/>
        <v>504</v>
      </c>
      <c r="L14" s="15">
        <f t="shared" si="3"/>
        <v>3304</v>
      </c>
      <c r="M14" s="18" t="str">
        <f t="shared" si="4"/>
        <v>✅ OK</v>
      </c>
    </row>
    <row r="15" ht="15" customHeight="1">
      <c r="A15" s="19">
        <v>6</v>
      </c>
      <c r="B15" s="19" t="s">
        <v>28</v>
      </c>
      <c r="C15" s="19" t="s">
        <v>29</v>
      </c>
      <c r="D15" s="19" t="s">
        <v>30</v>
      </c>
      <c r="E15" s="20">
        <v>2800</v>
      </c>
      <c r="F15" s="20">
        <v>800</v>
      </c>
      <c r="G15" s="20">
        <f t="shared" si="0"/>
        <v>3600</v>
      </c>
      <c r="H15" s="21">
        <v>0.1</v>
      </c>
      <c r="I15" s="20">
        <f t="shared" si="1"/>
        <v>360</v>
      </c>
      <c r="J15" s="17">
        <v>0.15</v>
      </c>
      <c r="K15" s="20">
        <f t="shared" si="2"/>
        <v>594</v>
      </c>
      <c r="L15" s="20">
        <f t="shared" si="3"/>
        <v>4554</v>
      </c>
      <c r="M15" s="18" t="str">
        <f t="shared" si="4"/>
        <v>✅ OK</v>
      </c>
    </row>
    <row r="16" ht="15" customHeight="1">
      <c r="A16" s="14">
        <v>7</v>
      </c>
      <c r="B16" s="14" t="s">
        <v>31</v>
      </c>
      <c r="C16" s="14" t="s">
        <v>32</v>
      </c>
      <c r="D16" s="14" t="s">
        <v>30</v>
      </c>
      <c r="E16" s="15">
        <v>3500</v>
      </c>
      <c r="F16" s="15">
        <v>1200</v>
      </c>
      <c r="G16" s="15">
        <f t="shared" si="0"/>
        <v>4700</v>
      </c>
      <c r="H16" s="16">
        <v>0.1</v>
      </c>
      <c r="I16" s="15">
        <f t="shared" si="1"/>
        <v>470</v>
      </c>
      <c r="J16" s="17">
        <v>0.15</v>
      </c>
      <c r="K16" s="15">
        <f t="shared" si="2"/>
        <v>775.5</v>
      </c>
      <c r="L16" s="15">
        <f t="shared" si="3"/>
        <v>5945.5</v>
      </c>
      <c r="M16" s="18" t="str">
        <f t="shared" si="4"/>
        <v>✅ OK</v>
      </c>
    </row>
    <row r="17" ht="15" customHeight="1">
      <c r="A17" s="19">
        <v>8</v>
      </c>
      <c r="B17" s="19" t="s">
        <v>33</v>
      </c>
      <c r="C17" s="19" t="s">
        <v>21</v>
      </c>
      <c r="D17" s="19" t="s">
        <v>34</v>
      </c>
      <c r="E17" s="20">
        <v>85</v>
      </c>
      <c r="F17" s="20">
        <v>45</v>
      </c>
      <c r="G17" s="20">
        <f t="shared" si="0"/>
        <v>130</v>
      </c>
      <c r="H17" s="21">
        <v>0.1</v>
      </c>
      <c r="I17" s="20">
        <f t="shared" si="1"/>
        <v>13</v>
      </c>
      <c r="J17" s="17">
        <v>0.15</v>
      </c>
      <c r="K17" s="20">
        <f t="shared" si="2"/>
        <v>21.45</v>
      </c>
      <c r="L17" s="20">
        <f t="shared" si="3"/>
        <v>164.45</v>
      </c>
      <c r="M17" s="18" t="str">
        <f t="shared" si="4"/>
        <v>✅ OK</v>
      </c>
    </row>
    <row r="18" ht="15" customHeight="1">
      <c r="A18" s="14"/>
      <c r="B18" s="14"/>
      <c r="C18" s="14"/>
      <c r="D18" s="14"/>
      <c r="E18" s="22"/>
      <c r="F18" s="22"/>
      <c r="G18" s="15" t="str">
        <f t="shared" si="5" ref="G18:G25">IF(OR(E18="",F18=""),"",E18+F18)</f>
        <v/>
      </c>
      <c r="H18" s="16"/>
      <c r="I18" s="15" t="str">
        <f t="shared" si="6" ref="I18:I25">IF(OR(G18="",H18=""),"",G18*H18)</f>
        <v/>
      </c>
      <c r="J18" s="16"/>
      <c r="K18" s="15" t="str">
        <f t="shared" si="7" ref="K18:K25">IF(OR(G18="",J18=""),"",(G18+I18)*J18)</f>
        <v/>
      </c>
      <c r="L18" s="15" t="str">
        <f t="shared" si="8" ref="L18:L25">IF(G18="","",G18+IF(I18="",0,I18)+IF(K18="",0,K18))</f>
        <v/>
      </c>
      <c r="M18" s="19" t="str">
        <f t="shared" si="4"/>
        <v/>
      </c>
    </row>
    <row r="19" ht="15" customHeight="1">
      <c r="A19" s="19"/>
      <c r="B19" s="19"/>
      <c r="C19" s="19"/>
      <c r="D19" s="19"/>
      <c r="E19" s="23"/>
      <c r="F19" s="23"/>
      <c r="G19" s="20" t="str">
        <f t="shared" si="5"/>
        <v/>
      </c>
      <c r="H19" s="21"/>
      <c r="I19" s="20" t="str">
        <f t="shared" si="6"/>
        <v/>
      </c>
      <c r="J19" s="21"/>
      <c r="K19" s="20" t="str">
        <f t="shared" si="7"/>
        <v/>
      </c>
      <c r="L19" s="20" t="str">
        <f t="shared" si="8"/>
        <v/>
      </c>
      <c r="M19" s="19" t="str">
        <f t="shared" si="4"/>
        <v/>
      </c>
    </row>
    <row r="20" ht="15" customHeight="1">
      <c r="A20" s="14"/>
      <c r="B20" s="14"/>
      <c r="C20" s="14"/>
      <c r="D20" s="14"/>
      <c r="E20" s="22"/>
      <c r="F20" s="22"/>
      <c r="G20" s="15" t="str">
        <f t="shared" si="5"/>
        <v/>
      </c>
      <c r="H20" s="16"/>
      <c r="I20" s="15" t="str">
        <f t="shared" si="6"/>
        <v/>
      </c>
      <c r="J20" s="16"/>
      <c r="K20" s="15" t="str">
        <f t="shared" si="7"/>
        <v/>
      </c>
      <c r="L20" s="15" t="str">
        <f t="shared" si="8"/>
        <v/>
      </c>
      <c r="M20" s="19" t="str">
        <f t="shared" si="4"/>
        <v/>
      </c>
    </row>
    <row r="21" ht="15" customHeight="1">
      <c r="A21" s="19"/>
      <c r="B21" s="19"/>
      <c r="C21" s="19"/>
      <c r="D21" s="19"/>
      <c r="E21" s="23"/>
      <c r="F21" s="23"/>
      <c r="G21" s="20" t="str">
        <f t="shared" si="5"/>
        <v/>
      </c>
      <c r="H21" s="21"/>
      <c r="I21" s="20" t="str">
        <f t="shared" si="6"/>
        <v/>
      </c>
      <c r="J21" s="21"/>
      <c r="K21" s="20" t="str">
        <f t="shared" si="7"/>
        <v/>
      </c>
      <c r="L21" s="20" t="str">
        <f t="shared" si="8"/>
        <v/>
      </c>
      <c r="M21" s="19" t="str">
        <f t="shared" si="4"/>
        <v/>
      </c>
    </row>
    <row r="22" ht="15" customHeight="1">
      <c r="A22" s="14"/>
      <c r="B22" s="14"/>
      <c r="C22" s="14"/>
      <c r="D22" s="14"/>
      <c r="E22" s="22"/>
      <c r="F22" s="22"/>
      <c r="G22" s="15" t="str">
        <f t="shared" si="5"/>
        <v/>
      </c>
      <c r="H22" s="16"/>
      <c r="I22" s="15" t="str">
        <f t="shared" si="6"/>
        <v/>
      </c>
      <c r="J22" s="16"/>
      <c r="K22" s="15" t="str">
        <f t="shared" si="7"/>
        <v/>
      </c>
      <c r="L22" s="15" t="str">
        <f t="shared" si="8"/>
        <v/>
      </c>
      <c r="M22" s="19" t="str">
        <f t="shared" si="4"/>
        <v/>
      </c>
    </row>
    <row r="23" ht="15" customHeight="1">
      <c r="A23" s="19"/>
      <c r="B23" s="19"/>
      <c r="C23" s="19"/>
      <c r="D23" s="19"/>
      <c r="E23" s="23"/>
      <c r="F23" s="23"/>
      <c r="G23" s="20" t="str">
        <f t="shared" si="5"/>
        <v/>
      </c>
      <c r="H23" s="21"/>
      <c r="I23" s="20" t="str">
        <f t="shared" si="6"/>
        <v/>
      </c>
      <c r="J23" s="21"/>
      <c r="K23" s="20" t="str">
        <f t="shared" si="7"/>
        <v/>
      </c>
      <c r="L23" s="20" t="str">
        <f t="shared" si="8"/>
        <v/>
      </c>
      <c r="M23" s="19" t="str">
        <f t="shared" si="4"/>
        <v/>
      </c>
    </row>
    <row r="24" ht="15" customHeight="1">
      <c r="A24" s="14"/>
      <c r="B24" s="14"/>
      <c r="C24" s="14"/>
      <c r="D24" s="14"/>
      <c r="E24" s="22"/>
      <c r="F24" s="22"/>
      <c r="G24" s="15" t="str">
        <f t="shared" si="5"/>
        <v/>
      </c>
      <c r="H24" s="16"/>
      <c r="I24" s="15" t="str">
        <f t="shared" si="6"/>
        <v/>
      </c>
      <c r="J24" s="16"/>
      <c r="K24" s="15" t="str">
        <f t="shared" si="7"/>
        <v/>
      </c>
      <c r="L24" s="15" t="str">
        <f t="shared" si="8"/>
        <v/>
      </c>
      <c r="M24" s="19" t="str">
        <f t="shared" si="4"/>
        <v/>
      </c>
    </row>
    <row r="25" ht="15" customHeight="1">
      <c r="A25" s="19"/>
      <c r="B25" s="19"/>
      <c r="C25" s="19"/>
      <c r="D25" s="19"/>
      <c r="E25" s="23"/>
      <c r="F25" s="23"/>
      <c r="G25" s="20" t="str">
        <f t="shared" si="5"/>
        <v/>
      </c>
      <c r="H25" s="21"/>
      <c r="I25" s="20" t="str">
        <f t="shared" si="6"/>
        <v/>
      </c>
      <c r="J25" s="21"/>
      <c r="K25" s="20" t="str">
        <f t="shared" si="7"/>
        <v/>
      </c>
      <c r="L25" s="20" t="str">
        <f t="shared" si="8"/>
        <v/>
      </c>
      <c r="M25" s="19" t="str">
        <f t="shared" si="4"/>
        <v/>
      </c>
    </row>
    <row r="27" ht="19.5" customHeight="1">
      <c r="A27" s="24" t="s">
        <v>36</v>
      </c>
      <c r="B27" s="25"/>
      <c r="C27" s="25"/>
      <c r="D27" s="25"/>
      <c r="E27" s="25"/>
      <c r="F27" s="25"/>
      <c r="G27" s="25"/>
    </row>
    <row r="28" ht="15" customHeight="1">
      <c r="A28" s="26" t="s">
        <v>7</v>
      </c>
      <c r="B28" s="26" t="s">
        <v>8</v>
      </c>
      <c r="C28" s="26" t="s">
        <v>37</v>
      </c>
      <c r="D28" s="26" t="s">
        <v>38</v>
      </c>
      <c r="E28" s="26" t="s">
        <v>39</v>
      </c>
      <c r="F28" s="26" t="s">
        <v>40</v>
      </c>
      <c r="G28" s="26" t="s">
        <v>41</v>
      </c>
      <c r="H28" s="27"/>
    </row>
    <row r="29" ht="15" customHeight="1">
      <c r="A29" s="28">
        <f t="shared" si="9" ref="A29:B36">A10</f>
        <v>1</v>
      </c>
      <c r="B29" s="28" t="str">
        <f t="shared" si="9"/>
        <v>Light Point Wiring</v>
      </c>
      <c r="C29" s="29">
        <f t="shared" si="10" ref="C29:C36">L10</f>
        <v>885.5</v>
      </c>
      <c r="D29" s="29">
        <v>850</v>
      </c>
      <c r="E29" s="29">
        <f t="shared" si="11" ref="E29:E36">IF(D29="","",C29-D29)</f>
        <v>35.5</v>
      </c>
      <c r="F29" s="30">
        <f t="shared" si="12" ref="F29:F36">IF(D29="","",ROUND((C29-D29)/D29,4))</f>
        <v>0.0418</v>
      </c>
      <c r="G29" s="31" t="str">
        <f t="shared" si="13" ref="G29:G36">IF(D29="","",IF(F29&gt;0.1,"⚠️ OVERPRICED",IF(F29&lt;-0.1,"🔻 UNDERPRICED","✅ COMPETITIVE")))</f>
        <v>✅ COMPETITIVE</v>
      </c>
    </row>
    <row r="30" ht="15" customHeight="1">
      <c r="A30" s="32">
        <f t="shared" si="9"/>
        <v>2</v>
      </c>
      <c r="B30" s="32" t="str">
        <f t="shared" si="9"/>
        <v>Fan Point Wiring</v>
      </c>
      <c r="C30" s="33">
        <f t="shared" si="10"/>
        <v>1012</v>
      </c>
      <c r="D30" s="33">
        <v>950</v>
      </c>
      <c r="E30" s="33">
        <f t="shared" si="11"/>
        <v>62</v>
      </c>
      <c r="F30" s="34">
        <f t="shared" si="12"/>
        <v>0.0653</v>
      </c>
      <c r="G30" s="31" t="str">
        <f t="shared" si="13"/>
        <v>✅ COMPETITIVE</v>
      </c>
    </row>
    <row r="31" ht="15" customHeight="1">
      <c r="A31" s="28">
        <f t="shared" si="9"/>
        <v>3</v>
      </c>
      <c r="B31" s="28" t="str">
        <f t="shared" si="9"/>
        <v>5A Socket Point</v>
      </c>
      <c r="C31" s="29">
        <f t="shared" si="10"/>
        <v>759</v>
      </c>
      <c r="D31" s="29">
        <v>700</v>
      </c>
      <c r="E31" s="29">
        <f t="shared" si="11"/>
        <v>59</v>
      </c>
      <c r="F31" s="30">
        <f t="shared" si="12"/>
        <v>0.0843</v>
      </c>
      <c r="G31" s="31" t="str">
        <f t="shared" si="13"/>
        <v>✅ COMPETITIVE</v>
      </c>
    </row>
    <row r="32" ht="15" customHeight="1">
      <c r="A32" s="32">
        <f t="shared" si="9"/>
        <v>4</v>
      </c>
      <c r="B32" s="32" t="str">
        <f t="shared" si="9"/>
        <v>15A Socket Point</v>
      </c>
      <c r="C32" s="33">
        <f t="shared" si="10"/>
        <v>923.45</v>
      </c>
      <c r="D32" s="33">
        <v>900</v>
      </c>
      <c r="E32" s="33">
        <f t="shared" si="11"/>
        <v>23.45</v>
      </c>
      <c r="F32" s="34">
        <f t="shared" si="12"/>
        <v>0.0261</v>
      </c>
      <c r="G32" s="31" t="str">
        <f t="shared" si="13"/>
        <v>✅ COMPETITIVE</v>
      </c>
    </row>
    <row r="33" ht="15" customHeight="1">
      <c r="A33" s="28">
        <f t="shared" si="9"/>
        <v>5</v>
      </c>
      <c r="B33" s="28" t="str">
        <f t="shared" si="9"/>
        <v>AC Point (1.5 Ton)</v>
      </c>
      <c r="C33" s="29">
        <f t="shared" si="10"/>
        <v>3304</v>
      </c>
      <c r="D33" s="29">
        <v>3200</v>
      </c>
      <c r="E33" s="29">
        <f t="shared" si="11"/>
        <v>104</v>
      </c>
      <c r="F33" s="30">
        <f t="shared" si="12"/>
        <v>0.0325</v>
      </c>
      <c r="G33" s="31" t="str">
        <f t="shared" si="13"/>
        <v>✅ COMPETITIVE</v>
      </c>
    </row>
    <row r="34" ht="15" customHeight="1">
      <c r="A34" s="32">
        <f t="shared" si="9"/>
        <v>6</v>
      </c>
      <c r="B34" s="32" t="str">
        <f t="shared" si="9"/>
        <v>DB Installation (4 Way)</v>
      </c>
      <c r="C34" s="33">
        <f t="shared" si="10"/>
        <v>4554</v>
      </c>
      <c r="D34" s="33">
        <v>4200</v>
      </c>
      <c r="E34" s="33">
        <f t="shared" si="11"/>
        <v>354</v>
      </c>
      <c r="F34" s="34">
        <f t="shared" si="12"/>
        <v>0.0843</v>
      </c>
      <c r="G34" s="31" t="str">
        <f t="shared" si="13"/>
        <v>✅ COMPETITIVE</v>
      </c>
    </row>
    <row r="35" ht="15" customHeight="1">
      <c r="A35" s="28">
        <f t="shared" si="9"/>
        <v>7</v>
      </c>
      <c r="B35" s="28" t="str">
        <f t="shared" si="9"/>
        <v>Earthing (Pipe Type)</v>
      </c>
      <c r="C35" s="29">
        <f t="shared" si="10"/>
        <v>5945.5</v>
      </c>
      <c r="D35" s="29">
        <v>5500</v>
      </c>
      <c r="E35" s="29">
        <f t="shared" si="11"/>
        <v>445.5</v>
      </c>
      <c r="F35" s="30">
        <f t="shared" si="12"/>
        <v>0.081</v>
      </c>
      <c r="G35" s="31" t="str">
        <f t="shared" si="13"/>
        <v>✅ COMPETITIVE</v>
      </c>
    </row>
    <row r="36" ht="15" customHeight="1">
      <c r="A36" s="32">
        <f t="shared" si="9"/>
        <v>8</v>
      </c>
      <c r="B36" s="32" t="str">
        <f t="shared" si="9"/>
        <v>Conduit Wiring</v>
      </c>
      <c r="C36" s="33">
        <f t="shared" si="10"/>
        <v>164.45</v>
      </c>
      <c r="D36" s="33">
        <v>120</v>
      </c>
      <c r="E36" s="33">
        <f t="shared" si="11"/>
        <v>44.45</v>
      </c>
      <c r="F36" s="35">
        <f t="shared" si="12"/>
        <v>0.3704</v>
      </c>
      <c r="G36" s="36" t="str">
        <f t="shared" si="13"/>
        <v>⚠️ OVERPRICED</v>
      </c>
    </row>
    <row r="38" ht="15" customHeight="1">
      <c r="A38" s="37" t="s">
        <v>44</v>
      </c>
    </row>
  </sheetData>
  <mergeCells>
    <mergeCell ref="A1:L1"/>
    <mergeCell ref="A2:L2"/>
    <mergeCell ref="A3:L3"/>
    <mergeCell ref="A5:B5"/>
    <mergeCell ref="E5:F5"/>
    <mergeCell ref="I5:J5"/>
    <mergeCell ref="A27:M27"/>
    <mergeCell ref="H28:M28"/>
    <mergeCell ref="A38:G38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59F2CD8-5678-40B6-A878-75D2B2B6B618}" mc:Ignorable="x14ac xr xr2 xr3">
  <dimension ref="A1:GR1000"/>
  <sheetViews>
    <sheetView topLeftCell="D1" workbookViewId="0">
      <pane ySplit="4" topLeftCell="A5" activePane="bottomLeft" state="frozen"/>
      <selection pane="bottomLeft" activeCell="N1" sqref="N1"/>
    </sheetView>
  </sheetViews>
  <sheetFormatPr defaultRowHeight="15" defaultColWidth="8.8515625" customHeight="1"/>
  <cols>
    <col min="1" max="1" width="7.140625" customWidth="1"/>
    <col min="2" max="2" width="28.57421875" customWidth="1"/>
    <col min="3" max="3" width="17.140625" customWidth="1"/>
    <col min="4" max="5" width="8.57421875" customWidth="1"/>
    <col min="6" max="7" width="14.28125" customWidth="1"/>
    <col min="8" max="8" width="11.421875" customWidth="1"/>
    <col min="9" max="9" width="14.28125" customWidth="1"/>
    <col min="10" max="10" width="17.140625" customWidth="1"/>
  </cols>
  <sheetData>
    <row r="1" ht="33.75" customHeight="1">
      <c r="A1" s="38" t="s">
        <v>45</v>
      </c>
    </row>
    <row r="2" ht="15" customHeight="1">
      <c r="A2" s="39" t="s">
        <v>46</v>
      </c>
    </row>
    <row r="4" ht="15" customHeight="1">
      <c r="A4" s="40" t="s">
        <v>47</v>
      </c>
      <c r="B4" s="40" t="s">
        <v>48</v>
      </c>
      <c r="C4" s="40" t="s">
        <v>49</v>
      </c>
      <c r="D4" s="40" t="s">
        <v>10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</row>
    <row r="5" ht="15" customHeight="1">
      <c r="A5" s="41">
        <v>1</v>
      </c>
      <c r="B5" s="41" t="s">
        <v>56</v>
      </c>
      <c r="C5" s="41" t="s">
        <v>57</v>
      </c>
      <c r="D5" s="41" t="s">
        <v>34</v>
      </c>
      <c r="E5" s="41">
        <v>100</v>
      </c>
      <c r="F5" s="42">
        <v>28</v>
      </c>
      <c r="G5" s="42">
        <f t="shared" si="0" ref="G5:G12">E5*F5</f>
        <v>2800</v>
      </c>
      <c r="H5" s="43">
        <v>0.05</v>
      </c>
      <c r="I5" s="42">
        <v>50</v>
      </c>
      <c r="J5" s="42">
        <f t="shared" si="1" ref="J5:J12">G5*(1+H5)+I5</f>
        <v>2990</v>
      </c>
    </row>
    <row r="6" ht="15" customHeight="1">
      <c r="A6">
        <v>2</v>
      </c>
      <c r="B6" t="s">
        <v>58</v>
      </c>
      <c r="C6" t="s">
        <v>59</v>
      </c>
      <c r="D6" t="s">
        <v>34</v>
      </c>
      <c r="E6">
        <v>500</v>
      </c>
      <c r="F6" s="44">
        <v>12</v>
      </c>
      <c r="G6" s="44">
        <f t="shared" si="0"/>
        <v>6000</v>
      </c>
      <c r="H6" s="45">
        <v>0.05</v>
      </c>
      <c r="I6" s="44">
        <v>50</v>
      </c>
      <c r="J6" s="44">
        <f t="shared" si="1"/>
        <v>6350</v>
      </c>
    </row>
    <row r="7" ht="15" customHeight="1">
      <c r="A7" s="41">
        <v>3</v>
      </c>
      <c r="B7" s="41" t="s">
        <v>60</v>
      </c>
      <c r="C7" s="41" t="s">
        <v>59</v>
      </c>
      <c r="D7" s="41" t="s">
        <v>34</v>
      </c>
      <c r="E7" s="41">
        <v>300</v>
      </c>
      <c r="F7" s="42">
        <v>18</v>
      </c>
      <c r="G7" s="42">
        <f t="shared" si="0"/>
        <v>5400</v>
      </c>
      <c r="H7" s="43">
        <v>0.05</v>
      </c>
      <c r="I7" s="42">
        <v>50</v>
      </c>
      <c r="J7" s="42">
        <f t="shared" si="1"/>
        <v>5720</v>
      </c>
    </row>
    <row r="8" ht="15" customHeight="1">
      <c r="A8">
        <v>4</v>
      </c>
      <c r="B8" t="s">
        <v>61</v>
      </c>
      <c r="C8" t="s">
        <v>59</v>
      </c>
      <c r="D8" t="s">
        <v>34</v>
      </c>
      <c r="E8">
        <v>100</v>
      </c>
      <c r="F8" s="44">
        <v>32</v>
      </c>
      <c r="G8" s="44">
        <f t="shared" si="0"/>
        <v>3200</v>
      </c>
      <c r="H8" s="45">
        <v>0.05</v>
      </c>
      <c r="I8" s="44">
        <v>50</v>
      </c>
      <c r="J8" s="44">
        <f t="shared" si="1"/>
        <v>3410</v>
      </c>
    </row>
    <row r="9" ht="15" customHeight="1">
      <c r="A9" s="41">
        <v>5</v>
      </c>
      <c r="B9" s="41" t="s">
        <v>62</v>
      </c>
      <c r="C9" s="41" t="s">
        <v>63</v>
      </c>
      <c r="D9" s="41" t="s">
        <v>30</v>
      </c>
      <c r="E9" s="41">
        <v>50</v>
      </c>
      <c r="F9" s="42">
        <v>45</v>
      </c>
      <c r="G9" s="42">
        <f t="shared" si="0"/>
        <v>2250</v>
      </c>
      <c r="H9" s="43">
        <v>0.05</v>
      </c>
      <c r="I9" s="42">
        <v>50</v>
      </c>
      <c r="J9" s="42">
        <f t="shared" si="1"/>
        <v>2412.5</v>
      </c>
    </row>
    <row r="10" ht="15" customHeight="1">
      <c r="A10">
        <v>6</v>
      </c>
      <c r="B10" t="s">
        <v>64</v>
      </c>
      <c r="C10" t="s">
        <v>63</v>
      </c>
      <c r="D10" t="s">
        <v>30</v>
      </c>
      <c r="E10">
        <v>30</v>
      </c>
      <c r="F10" s="44">
        <v>85</v>
      </c>
      <c r="G10" s="44">
        <f t="shared" si="0"/>
        <v>2550</v>
      </c>
      <c r="H10" s="45">
        <v>0.05</v>
      </c>
      <c r="I10" s="44">
        <v>50</v>
      </c>
      <c r="J10" s="44">
        <f t="shared" si="1"/>
        <v>2727.5</v>
      </c>
    </row>
    <row r="11" ht="15" customHeight="1">
      <c r="A11" s="41">
        <v>7</v>
      </c>
      <c r="B11" s="41" t="s">
        <v>65</v>
      </c>
      <c r="C11" s="41" t="s">
        <v>66</v>
      </c>
      <c r="D11" s="41" t="s">
        <v>30</v>
      </c>
      <c r="E11" s="41">
        <v>10</v>
      </c>
      <c r="F11" s="42">
        <v>180</v>
      </c>
      <c r="G11" s="42">
        <f t="shared" si="0"/>
        <v>1800</v>
      </c>
      <c r="H11" s="43">
        <v>0.05</v>
      </c>
      <c r="I11" s="42">
        <v>50</v>
      </c>
      <c r="J11" s="42">
        <f t="shared" si="1"/>
        <v>1940</v>
      </c>
    </row>
    <row r="12" ht="15" customHeight="1">
      <c r="A12">
        <v>8</v>
      </c>
      <c r="B12" t="s">
        <v>67</v>
      </c>
      <c r="C12" t="s">
        <v>68</v>
      </c>
      <c r="D12" t="s">
        <v>30</v>
      </c>
      <c r="E12">
        <v>2</v>
      </c>
      <c r="F12" s="44">
        <v>850</v>
      </c>
      <c r="G12" s="44">
        <f t="shared" si="0"/>
        <v>1700</v>
      </c>
      <c r="H12" s="45">
        <v>0.05</v>
      </c>
      <c r="I12" s="44">
        <v>50</v>
      </c>
      <c r="J12" s="44">
        <f t="shared" si="1"/>
        <v>1835</v>
      </c>
    </row>
    <row r="13" ht="15" customHeight="1">
      <c r="G13" s="44" t="str">
        <f t="shared" si="2" ref="G13:G20">IF(OR(E13="",F13=""),"",E13*F13)</f>
        <v/>
      </c>
      <c r="J13" s="44" t="str">
        <f t="shared" si="3" ref="J13:J20">IF(G13="","",G13*(1+IF(H13="",0,H13))+IF(I13="",0,I13))</f>
        <v/>
      </c>
    </row>
    <row r="14" ht="15" customHeight="1">
      <c r="G14" s="44" t="str">
        <f t="shared" si="2"/>
        <v/>
      </c>
      <c r="J14" s="44" t="str">
        <f t="shared" si="3"/>
        <v/>
      </c>
    </row>
    <row r="15" ht="15" customHeight="1">
      <c r="G15" s="44" t="str">
        <f t="shared" si="2"/>
        <v/>
      </c>
      <c r="J15" s="44" t="str">
        <f t="shared" si="3"/>
        <v/>
      </c>
    </row>
    <row r="16" ht="15" customHeight="1">
      <c r="G16" s="44" t="str">
        <f t="shared" si="2"/>
        <v/>
      </c>
      <c r="J16" s="44" t="str">
        <f t="shared" si="3"/>
        <v/>
      </c>
    </row>
    <row r="17" ht="15" customHeight="1">
      <c r="G17" s="44" t="str">
        <f t="shared" si="2"/>
        <v/>
      </c>
      <c r="J17" s="44" t="str">
        <f t="shared" si="3"/>
        <v/>
      </c>
    </row>
    <row r="18" ht="15" customHeight="1">
      <c r="G18" s="44" t="str">
        <f t="shared" si="2"/>
        <v/>
      </c>
      <c r="J18" s="44" t="str">
        <f t="shared" si="3"/>
        <v/>
      </c>
    </row>
    <row r="19" ht="15" customHeight="1">
      <c r="G19" s="44" t="str">
        <f t="shared" si="2"/>
        <v/>
      </c>
      <c r="J19" s="44" t="str">
        <f t="shared" si="3"/>
        <v/>
      </c>
    </row>
    <row r="20" ht="15" customHeight="1">
      <c r="G20" s="44" t="str">
        <f t="shared" si="2"/>
        <v/>
      </c>
      <c r="J20" s="44" t="str">
        <f t="shared" si="3"/>
        <v/>
      </c>
    </row>
    <row r="22" ht="15" customHeight="1">
      <c r="I22" s="9" t="s">
        <v>69</v>
      </c>
      <c r="J22" s="46">
        <f>SUM(J5:J20)</f>
        <v>27385</v>
      </c>
    </row>
  </sheetData>
  <mergeCells>
    <mergeCell ref="A1:J1"/>
    <mergeCell ref="A2:J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AFD4C45-C858-9DC8-174D-35D9426B79B8}" mc:Ignorable="x14ac xr xr2 xr3">
  <dimension ref="A1:GR1000"/>
  <sheetViews>
    <sheetView topLeftCell="A1" workbookViewId="0">
      <pane ySplit="5" topLeftCell="A6" activePane="bottomLeft" state="frozen"/>
      <selection pane="bottomLeft" activeCell="K4" sqref="K4:M4"/>
    </sheetView>
  </sheetViews>
  <sheetFormatPr defaultRowHeight="15" defaultColWidth="8.8515625" customHeight="1"/>
  <cols>
    <col min="1" max="1" width="7.140625" customWidth="1"/>
    <col min="2" max="2" width="25.7109375" customWidth="1"/>
    <col min="3" max="3" width="8.57421875" customWidth="1"/>
    <col min="4" max="4" width="12.8515625" customWidth="1"/>
    <col min="5" max="5" width="15.7109375" customWidth="1"/>
    <col min="6" max="7" width="14.28125" customWidth="1"/>
    <col min="8" max="8" width="17.140625" customWidth="1"/>
    <col min="9" max="9" width="18.57421875" customWidth="1"/>
    <col min="11" max="11" width="11.8515625" customWidth="1"/>
    <col min="12" max="12" width="11.28125" customWidth="1"/>
    <col min="13" max="13" width="13.57421875" customWidth="1"/>
  </cols>
  <sheetData>
    <row r="1" ht="33.75" customHeight="1">
      <c r="A1" s="38" t="s">
        <v>70</v>
      </c>
    </row>
    <row r="2" ht="15" customHeight="1">
      <c r="A2" s="47" t="s">
        <v>71</v>
      </c>
    </row>
    <row r="4" ht="16.5" customHeight="1">
      <c r="A4" s="48" t="s">
        <v>72</v>
      </c>
      <c r="K4" s="49" t="s">
        <v>73</v>
      </c>
    </row>
    <row r="5" ht="15" customHeight="1">
      <c r="A5" s="40" t="s">
        <v>74</v>
      </c>
      <c r="B5" s="40" t="s">
        <v>75</v>
      </c>
      <c r="C5" s="40" t="s">
        <v>76</v>
      </c>
      <c r="D5" s="40" t="s">
        <v>77</v>
      </c>
      <c r="K5" s="50" t="s">
        <v>74</v>
      </c>
      <c r="L5" s="51" t="s">
        <v>78</v>
      </c>
      <c r="M5" s="51" t="s">
        <v>79</v>
      </c>
    </row>
    <row r="6" ht="15" customHeight="1">
      <c r="A6" s="41" t="s">
        <v>4</v>
      </c>
      <c r="B6" s="42">
        <v>600</v>
      </c>
      <c r="C6" s="42">
        <v>900</v>
      </c>
      <c r="D6" s="42">
        <v>1400</v>
      </c>
      <c r="K6" s="52" t="s">
        <v>4</v>
      </c>
      <c r="L6" s="53">
        <v>1</v>
      </c>
      <c r="M6" s="53">
        <v>1</v>
      </c>
    </row>
    <row r="7" ht="15" customHeight="1">
      <c r="A7" t="s">
        <v>80</v>
      </c>
      <c r="B7" s="44">
        <v>550</v>
      </c>
      <c r="C7" s="44">
        <v>850</v>
      </c>
      <c r="D7" s="44">
        <v>1300</v>
      </c>
      <c r="K7" s="54" t="s">
        <v>80</v>
      </c>
      <c r="L7" s="55">
        <v>0.95</v>
      </c>
      <c r="M7" s="55">
        <v>0.98</v>
      </c>
    </row>
    <row r="8" ht="15" customHeight="1">
      <c r="A8" s="41" t="s">
        <v>81</v>
      </c>
      <c r="B8" s="42">
        <v>580</v>
      </c>
      <c r="C8" s="42">
        <v>880</v>
      </c>
      <c r="D8" s="42">
        <v>1350</v>
      </c>
      <c r="K8" s="52" t="s">
        <v>81</v>
      </c>
      <c r="L8" s="53">
        <v>0.97</v>
      </c>
      <c r="M8" s="53">
        <v>0.99</v>
      </c>
    </row>
    <row r="9" ht="15" customHeight="1">
      <c r="A9" t="s">
        <v>82</v>
      </c>
      <c r="B9" s="44">
        <v>500</v>
      </c>
      <c r="C9" s="44">
        <v>800</v>
      </c>
      <c r="D9" s="44">
        <v>1200</v>
      </c>
      <c r="K9" s="54" t="s">
        <v>82</v>
      </c>
      <c r="L9" s="55">
        <v>0.88</v>
      </c>
      <c r="M9" s="55">
        <v>0.95</v>
      </c>
    </row>
    <row r="10" ht="15" customHeight="1">
      <c r="A10" s="41" t="s">
        <v>83</v>
      </c>
      <c r="B10" s="42">
        <v>480</v>
      </c>
      <c r="C10" s="42">
        <v>750</v>
      </c>
      <c r="D10" s="42">
        <v>1150</v>
      </c>
      <c r="K10" s="52" t="s">
        <v>83</v>
      </c>
      <c r="L10" s="53">
        <v>0.83</v>
      </c>
      <c r="M10" s="53">
        <v>0.92</v>
      </c>
    </row>
    <row r="11" ht="15" customHeight="1">
      <c r="A11" t="s">
        <v>84</v>
      </c>
      <c r="B11" s="44">
        <v>520</v>
      </c>
      <c r="C11" s="44">
        <v>820</v>
      </c>
      <c r="D11" s="44">
        <v>1250</v>
      </c>
      <c r="K11" s="54" t="s">
        <v>84</v>
      </c>
      <c r="L11" s="55">
        <v>0.9</v>
      </c>
      <c r="M11" s="55">
        <v>0.96</v>
      </c>
    </row>
    <row r="12" ht="15" customHeight="1">
      <c r="A12" s="41" t="s">
        <v>85</v>
      </c>
      <c r="B12" s="42">
        <v>550</v>
      </c>
      <c r="C12" s="42">
        <v>850</v>
      </c>
      <c r="D12" s="42">
        <v>1300</v>
      </c>
      <c r="K12" s="52" t="s">
        <v>85</v>
      </c>
      <c r="L12" s="53">
        <v>0.95</v>
      </c>
      <c r="M12" s="53">
        <v>0.98</v>
      </c>
    </row>
    <row r="13" ht="15" customHeight="1">
      <c r="A13" t="s">
        <v>86</v>
      </c>
      <c r="B13" s="44">
        <v>500</v>
      </c>
      <c r="C13" s="44">
        <v>780</v>
      </c>
      <c r="D13" s="44">
        <v>1180</v>
      </c>
      <c r="K13" s="54" t="s">
        <v>86</v>
      </c>
      <c r="L13" s="55">
        <v>0.87</v>
      </c>
      <c r="M13" s="55">
        <v>0.94</v>
      </c>
    </row>
    <row r="14" ht="15" customHeight="1">
      <c r="K14" s="52" t="s">
        <v>87</v>
      </c>
      <c r="L14" s="53">
        <v>0.75</v>
      </c>
      <c r="M14" s="53">
        <v>0.9</v>
      </c>
    </row>
    <row r="15" ht="15" customHeight="1">
      <c r="K15" s="54" t="s">
        <v>88</v>
      </c>
      <c r="L15" s="55">
        <v>1</v>
      </c>
      <c r="M15" s="55">
        <v>1</v>
      </c>
    </row>
    <row r="16" ht="15" customHeight="1">
      <c r="A16" s="48" t="s">
        <v>89</v>
      </c>
    </row>
    <row r="17" ht="15" customHeight="1">
      <c r="A17" s="40" t="s">
        <v>47</v>
      </c>
      <c r="B17" s="40" t="s">
        <v>8</v>
      </c>
      <c r="C17" s="40" t="s">
        <v>10</v>
      </c>
      <c r="D17" s="40" t="s">
        <v>90</v>
      </c>
      <c r="E17" s="40" t="s">
        <v>91</v>
      </c>
      <c r="F17" s="40" t="s">
        <v>92</v>
      </c>
      <c r="G17" s="40" t="s">
        <v>93</v>
      </c>
      <c r="H17" s="40" t="s">
        <v>94</v>
      </c>
      <c r="I17" s="40" t="s">
        <v>95</v>
      </c>
    </row>
    <row r="18" ht="15" customHeight="1">
      <c r="A18" s="41">
        <v>1</v>
      </c>
      <c r="B18" s="41" t="s">
        <v>20</v>
      </c>
      <c r="C18" s="41" t="s">
        <v>22</v>
      </c>
      <c r="D18" s="41">
        <v>0.5</v>
      </c>
      <c r="E18" s="41">
        <v>1</v>
      </c>
      <c r="F18" s="41">
        <v>0.1</v>
      </c>
      <c r="G18" s="42">
        <f t="shared" si="0" ref="G18:G23">D18*$B$6/8</f>
        <v>37.5</v>
      </c>
      <c r="H18" s="42">
        <f t="shared" si="1" ref="H18:H23">E18*$C$6/8</f>
        <v>112.5</v>
      </c>
      <c r="I18" s="42">
        <f t="shared" si="2" ref="I18:I23">G18+H18+(F18*$D$6/8)</f>
        <v>167.5</v>
      </c>
    </row>
    <row r="19" ht="15" customHeight="1">
      <c r="A19">
        <v>2</v>
      </c>
      <c r="B19" t="s">
        <v>24</v>
      </c>
      <c r="C19" t="s">
        <v>22</v>
      </c>
      <c r="D19">
        <v>0.5</v>
      </c>
      <c r="E19">
        <v>1.2</v>
      </c>
      <c r="F19">
        <v>0.1</v>
      </c>
      <c r="G19" s="44">
        <f t="shared" si="0"/>
        <v>37.5</v>
      </c>
      <c r="H19" s="44">
        <f t="shared" si="1"/>
        <v>135</v>
      </c>
      <c r="I19" s="44">
        <f t="shared" si="2"/>
        <v>190</v>
      </c>
    </row>
    <row r="20" ht="15" customHeight="1">
      <c r="A20" s="41">
        <v>3</v>
      </c>
      <c r="B20" s="41" t="s">
        <v>96</v>
      </c>
      <c r="C20" s="41" t="s">
        <v>22</v>
      </c>
      <c r="D20" s="41">
        <v>0.4</v>
      </c>
      <c r="E20" s="41">
        <v>0.8</v>
      </c>
      <c r="F20" s="41">
        <v>0.1</v>
      </c>
      <c r="G20" s="42">
        <f t="shared" si="0"/>
        <v>30</v>
      </c>
      <c r="H20" s="42">
        <f t="shared" si="1"/>
        <v>90</v>
      </c>
      <c r="I20" s="42">
        <f t="shared" si="2"/>
        <v>137.5</v>
      </c>
    </row>
    <row r="21" ht="15" customHeight="1">
      <c r="A21">
        <v>4</v>
      </c>
      <c r="B21" t="s">
        <v>97</v>
      </c>
      <c r="C21" t="s">
        <v>22</v>
      </c>
      <c r="D21">
        <v>1</v>
      </c>
      <c r="E21">
        <v>2.5</v>
      </c>
      <c r="F21">
        <v>0.2</v>
      </c>
      <c r="G21" s="44">
        <f t="shared" si="0"/>
        <v>75</v>
      </c>
      <c r="H21" s="44">
        <f t="shared" si="1"/>
        <v>281.25</v>
      </c>
      <c r="I21" s="44">
        <f t="shared" si="2"/>
        <v>391.25</v>
      </c>
    </row>
    <row r="22" ht="15" customHeight="1">
      <c r="A22" s="41">
        <v>5</v>
      </c>
      <c r="B22" s="41" t="s">
        <v>98</v>
      </c>
      <c r="C22" s="41" t="s">
        <v>30</v>
      </c>
      <c r="D22" s="41">
        <v>1.5</v>
      </c>
      <c r="E22" s="41">
        <v>3</v>
      </c>
      <c r="F22" s="41">
        <v>0.5</v>
      </c>
      <c r="G22" s="42">
        <f t="shared" si="0"/>
        <v>112.5</v>
      </c>
      <c r="H22" s="42">
        <f t="shared" si="1"/>
        <v>337.5</v>
      </c>
      <c r="I22" s="42">
        <f t="shared" si="2"/>
        <v>537.5</v>
      </c>
    </row>
    <row r="23" ht="15" customHeight="1">
      <c r="A23">
        <v>6</v>
      </c>
      <c r="B23" t="s">
        <v>99</v>
      </c>
      <c r="C23" t="s">
        <v>30</v>
      </c>
      <c r="D23">
        <v>4</v>
      </c>
      <c r="E23">
        <v>6</v>
      </c>
      <c r="F23">
        <v>1</v>
      </c>
      <c r="G23" s="44">
        <f t="shared" si="0"/>
        <v>300</v>
      </c>
      <c r="H23" s="44">
        <f t="shared" si="1"/>
        <v>675</v>
      </c>
      <c r="I23" s="44">
        <f t="shared" si="2"/>
        <v>1150</v>
      </c>
    </row>
  </sheetData>
  <mergeCells>
    <mergeCell ref="A1:I1"/>
    <mergeCell ref="A2:I2"/>
    <mergeCell ref="A4:D4"/>
    <mergeCell ref="A16:I16"/>
    <mergeCell ref="K4:M4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9397BBA-E7CE-4C68-B5F8-374A187B91AB}" mc:Ignorable="x14ac xr xr2 xr3">
  <dimension ref="A1:GR1000"/>
  <sheetViews>
    <sheetView topLeftCell="B1" workbookViewId="0">
      <selection activeCell="E5" sqref="E5"/>
    </sheetView>
  </sheetViews>
  <sheetFormatPr defaultRowHeight="15" defaultColWidth="8.8515625" customHeight="1"/>
  <cols>
    <col min="1" max="1" width="25.7109375" customWidth="1"/>
    <col min="2" max="2" width="14.28125" customWidth="1"/>
    <col min="3" max="3" width="8.57421875" customWidth="1"/>
    <col min="4" max="4" width="15.7109375" customWidth="1"/>
    <col min="5" max="5" width="14.28125" customWidth="1"/>
    <col min="6" max="6" width="15.7109375" customWidth="1"/>
    <col min="7" max="7" width="14.28125" customWidth="1"/>
    <col min="8" max="8" width="18.57421875" customWidth="1"/>
    <col min="10" max="10" width="13.00390625" customWidth="1"/>
    <col min="11" max="11" width="11.28125" customWidth="1"/>
  </cols>
  <sheetData>
    <row r="1" ht="33.75" customHeight="1">
      <c r="A1" s="38" t="s">
        <v>100</v>
      </c>
    </row>
    <row r="2" ht="15" customHeight="1">
      <c r="A2" s="39" t="s">
        <v>101</v>
      </c>
    </row>
    <row r="4" ht="15" customHeight="1">
      <c r="A4" s="56" t="s">
        <v>102</v>
      </c>
      <c r="C4" s="56" t="s">
        <v>103</v>
      </c>
      <c r="E4" s="56" t="s">
        <v>104</v>
      </c>
      <c r="G4" s="56" t="s">
        <v>105</v>
      </c>
      <c r="J4" s="57" t="s">
        <v>106</v>
      </c>
      <c r="K4" s="57" t="s">
        <v>52</v>
      </c>
    </row>
    <row r="5" ht="15" customHeight="1">
      <c r="A5" s="58">
        <f>COUNTA('Rate Analysis'!B10:B25)</f>
        <v>8</v>
      </c>
      <c r="C5" s="58">
        <f>AVERAGE('Rate Analysis'!J10:J25)</f>
        <v>0.15375</v>
      </c>
      <c r="E5" s="59">
        <f>SUM('Rate Analysis'!E10:E25)</f>
        <v>10065</v>
      </c>
      <c r="G5" s="59">
        <f>SUM('Rate Analysis'!F10:F25)</f>
        <v>3695</v>
      </c>
      <c r="J5" s="60" t="s">
        <v>107</v>
      </c>
      <c r="K5" s="61">
        <f>E5</f>
        <v>10065</v>
      </c>
    </row>
    <row r="6" ht="15" customHeight="1">
      <c r="J6" s="62" t="s">
        <v>108</v>
      </c>
      <c r="K6" s="63">
        <f>G5</f>
        <v>3695</v>
      </c>
    </row>
    <row r="8" ht="15" customHeight="1">
      <c r="A8" s="40" t="s">
        <v>8</v>
      </c>
      <c r="B8" s="40" t="s">
        <v>9</v>
      </c>
      <c r="C8" s="40" t="s">
        <v>10</v>
      </c>
      <c r="D8" s="40" t="s">
        <v>109</v>
      </c>
      <c r="E8" s="40" t="s">
        <v>110</v>
      </c>
      <c r="F8" s="40" t="s">
        <v>111</v>
      </c>
      <c r="G8" s="40" t="s">
        <v>112</v>
      </c>
      <c r="H8" s="40" t="s">
        <v>18</v>
      </c>
    </row>
    <row r="9" ht="15" customHeight="1">
      <c r="A9" s="41" t="str">
        <f>'Rate Analysis'!B10</f>
        <v>Light Point Wiring</v>
      </c>
      <c r="B9" s="41" t="str">
        <f>'Rate Analysis'!C10</f>
        <v>Wiring</v>
      </c>
      <c r="C9" s="41" t="str">
        <f>'Rate Analysis'!D10</f>
        <v>Point</v>
      </c>
      <c r="D9" s="42">
        <f>'Rate Analysis'!E10</f>
        <v>450</v>
      </c>
      <c r="E9" s="42">
        <f>'Rate Analysis'!F10</f>
        <v>250</v>
      </c>
      <c r="F9" s="42">
        <f>'Rate Analysis'!I10</f>
        <v>70</v>
      </c>
      <c r="G9" s="42">
        <f>'Rate Analysis'!K10</f>
        <v>115.5</v>
      </c>
      <c r="H9" s="42">
        <f>'Rate Analysis'!L10</f>
        <v>885.5</v>
      </c>
    </row>
    <row r="10" ht="15" customHeight="1">
      <c r="A10" t="str">
        <f>'Rate Analysis'!B11</f>
        <v>Fan Point Wiring</v>
      </c>
      <c r="B10" t="str">
        <f>'Rate Analysis'!C11</f>
        <v>Wiring</v>
      </c>
      <c r="C10" t="str">
        <f>'Rate Analysis'!D11</f>
        <v>Point</v>
      </c>
      <c r="D10" s="44">
        <f>'Rate Analysis'!E11</f>
        <v>520</v>
      </c>
      <c r="E10" s="44">
        <f>'Rate Analysis'!F11</f>
        <v>280</v>
      </c>
      <c r="F10" s="44">
        <f>'Rate Analysis'!I11</f>
        <v>80</v>
      </c>
      <c r="G10" s="44">
        <f>'Rate Analysis'!K11</f>
        <v>132</v>
      </c>
      <c r="H10" s="44">
        <f>'Rate Analysis'!L11</f>
        <v>1012</v>
      </c>
    </row>
    <row r="11" ht="15" customHeight="1">
      <c r="A11" s="41" t="str">
        <f>'Rate Analysis'!B12</f>
        <v>5A Socket Point</v>
      </c>
      <c r="B11" s="41" t="str">
        <f>'Rate Analysis'!C12</f>
        <v>Wiring</v>
      </c>
      <c r="C11" s="41" t="str">
        <f>'Rate Analysis'!D12</f>
        <v>Point</v>
      </c>
      <c r="D11" s="42">
        <f>'Rate Analysis'!E12</f>
        <v>380</v>
      </c>
      <c r="E11" s="42">
        <f>'Rate Analysis'!F12</f>
        <v>220</v>
      </c>
      <c r="F11" s="42">
        <f>'Rate Analysis'!I12</f>
        <v>60</v>
      </c>
      <c r="G11" s="42">
        <f>'Rate Analysis'!K12</f>
        <v>99</v>
      </c>
      <c r="H11" s="42">
        <f>'Rate Analysis'!L12</f>
        <v>759</v>
      </c>
    </row>
    <row r="12" ht="15" customHeight="1">
      <c r="A12" t="str">
        <f>'Rate Analysis'!B13</f>
        <v>15A Socket Point</v>
      </c>
      <c r="B12" t="str">
        <f>'Rate Analysis'!C13</f>
        <v>Wiring</v>
      </c>
      <c r="C12" t="str">
        <f>'Rate Analysis'!D13</f>
        <v>Point</v>
      </c>
      <c r="D12" s="44">
        <f>'Rate Analysis'!E13</f>
        <v>480</v>
      </c>
      <c r="E12" s="44">
        <f>'Rate Analysis'!F13</f>
        <v>250</v>
      </c>
      <c r="F12" s="44">
        <f>'Rate Analysis'!I13</f>
        <v>73</v>
      </c>
      <c r="G12" s="44">
        <f>'Rate Analysis'!K13</f>
        <v>120.45</v>
      </c>
      <c r="H12" s="44">
        <f>'Rate Analysis'!L13</f>
        <v>923.45</v>
      </c>
    </row>
    <row r="13" ht="15" customHeight="1">
      <c r="A13" s="41" t="str">
        <f>'Rate Analysis'!B14</f>
        <v>AC Point (1.5 Ton)</v>
      </c>
      <c r="B13" s="41" t="str">
        <f>'Rate Analysis'!C14</f>
        <v>Wiring</v>
      </c>
      <c r="C13" s="41" t="str">
        <f>'Rate Analysis'!D14</f>
        <v>Point</v>
      </c>
      <c r="D13" s="42">
        <f>'Rate Analysis'!E14</f>
        <v>1850</v>
      </c>
      <c r="E13" s="42">
        <f>'Rate Analysis'!F14</f>
        <v>650</v>
      </c>
      <c r="F13" s="42">
        <f>'Rate Analysis'!I14</f>
        <v>300</v>
      </c>
      <c r="G13" s="42">
        <f>'Rate Analysis'!K14</f>
        <v>504</v>
      </c>
      <c r="H13" s="42">
        <f>'Rate Analysis'!L14</f>
        <v>3304</v>
      </c>
    </row>
    <row r="14" ht="15" customHeight="1">
      <c r="A14" t="str">
        <f>'Rate Analysis'!B15</f>
        <v>DB Installation (4 Way)</v>
      </c>
      <c r="B14" t="str">
        <f>'Rate Analysis'!C15</f>
        <v>Panel</v>
      </c>
      <c r="C14" t="str">
        <f>'Rate Analysis'!D15</f>
        <v>Nos</v>
      </c>
      <c r="D14" s="44">
        <f>'Rate Analysis'!E15</f>
        <v>2800</v>
      </c>
      <c r="E14" s="44">
        <f>'Rate Analysis'!F15</f>
        <v>800</v>
      </c>
      <c r="F14" s="44">
        <f>'Rate Analysis'!I15</f>
        <v>360</v>
      </c>
      <c r="G14" s="44">
        <f>'Rate Analysis'!K15</f>
        <v>594</v>
      </c>
      <c r="H14" s="44">
        <f>'Rate Analysis'!L15</f>
        <v>4554</v>
      </c>
    </row>
    <row r="15" ht="15" customHeight="1">
      <c r="A15" s="41" t="str">
        <f>'Rate Analysis'!B16</f>
        <v>Earthing (Pipe Type)</v>
      </c>
      <c r="B15" s="41" t="str">
        <f>'Rate Analysis'!C16</f>
        <v>Earthing</v>
      </c>
      <c r="C15" s="41" t="str">
        <f>'Rate Analysis'!D16</f>
        <v>Nos</v>
      </c>
      <c r="D15" s="42">
        <f>'Rate Analysis'!E16</f>
        <v>3500</v>
      </c>
      <c r="E15" s="42">
        <f>'Rate Analysis'!F16</f>
        <v>1200</v>
      </c>
      <c r="F15" s="42">
        <f>'Rate Analysis'!I16</f>
        <v>470</v>
      </c>
      <c r="G15" s="42">
        <f>'Rate Analysis'!K16</f>
        <v>775.5</v>
      </c>
      <c r="H15" s="42">
        <f>'Rate Analysis'!L16</f>
        <v>5945.5</v>
      </c>
    </row>
    <row r="16" ht="15" customHeight="1">
      <c r="A16" t="str">
        <f>'Rate Analysis'!B17</f>
        <v>Conduit Wiring</v>
      </c>
      <c r="B16" t="str">
        <f>'Rate Analysis'!C17</f>
        <v>Wiring</v>
      </c>
      <c r="C16" t="str">
        <f>'Rate Analysis'!D17</f>
        <v>Meter</v>
      </c>
      <c r="D16" s="44">
        <f>'Rate Analysis'!E17</f>
        <v>85</v>
      </c>
      <c r="E16" s="44">
        <f>'Rate Analysis'!F17</f>
        <v>45</v>
      </c>
      <c r="F16" s="44">
        <f>'Rate Analysis'!I17</f>
        <v>13</v>
      </c>
      <c r="G16" s="44">
        <f>'Rate Analysis'!K17</f>
        <v>21.45</v>
      </c>
      <c r="H16" s="44">
        <f>'Rate Analysis'!L17</f>
        <v>164.45</v>
      </c>
    </row>
    <row r="17" ht="15" customHeight="1">
      <c r="A17" s="41">
        <f>'Rate Analysis'!B18</f>
        <v>0</v>
      </c>
      <c r="B17" s="41">
        <f>'Rate Analysis'!C18</f>
        <v>0</v>
      </c>
      <c r="C17" s="41">
        <f>'Rate Analysis'!D18</f>
        <v>0</v>
      </c>
      <c r="D17" s="42">
        <f>'Rate Analysis'!E18</f>
        <v>0</v>
      </c>
      <c r="E17" s="42">
        <f>'Rate Analysis'!F18</f>
        <v>0</v>
      </c>
      <c r="F17" s="42" t="str">
        <f>'Rate Analysis'!I18</f>
        <v/>
      </c>
      <c r="G17" s="42" t="str">
        <f>'Rate Analysis'!K18</f>
        <v/>
      </c>
      <c r="H17" s="42" t="str">
        <f>'Rate Analysis'!L18</f>
        <v/>
      </c>
    </row>
    <row r="18" ht="15" customHeight="1">
      <c r="A18">
        <f>'Rate Analysis'!B19</f>
        <v>0</v>
      </c>
      <c r="B18">
        <f>'Rate Analysis'!C19</f>
        <v>0</v>
      </c>
      <c r="C18">
        <f>'Rate Analysis'!D19</f>
        <v>0</v>
      </c>
      <c r="D18" s="44">
        <f>'Rate Analysis'!E19</f>
        <v>0</v>
      </c>
      <c r="E18" s="44">
        <f>'Rate Analysis'!F19</f>
        <v>0</v>
      </c>
      <c r="F18" s="44" t="str">
        <f>'Rate Analysis'!I19</f>
        <v/>
      </c>
      <c r="G18" s="44" t="str">
        <f>'Rate Analysis'!K19</f>
        <v/>
      </c>
      <c r="H18" s="44" t="str">
        <f>'Rate Analysis'!L19</f>
        <v/>
      </c>
    </row>
    <row r="19" ht="15" customHeight="1">
      <c r="A19" s="41">
        <f>'Rate Analysis'!B20</f>
        <v>0</v>
      </c>
      <c r="B19" s="41">
        <f>'Rate Analysis'!C20</f>
        <v>0</v>
      </c>
      <c r="C19" s="41">
        <f>'Rate Analysis'!D20</f>
        <v>0</v>
      </c>
      <c r="D19" s="42">
        <f>'Rate Analysis'!E20</f>
        <v>0</v>
      </c>
      <c r="E19" s="42">
        <f>'Rate Analysis'!F20</f>
        <v>0</v>
      </c>
      <c r="F19" s="42" t="str">
        <f>'Rate Analysis'!I20</f>
        <v/>
      </c>
      <c r="G19" s="42" t="str">
        <f>'Rate Analysis'!K20</f>
        <v/>
      </c>
      <c r="H19" s="42" t="str">
        <f>'Rate Analysis'!L20</f>
        <v/>
      </c>
    </row>
    <row r="20" ht="15" customHeight="1">
      <c r="A20">
        <f>'Rate Analysis'!B21</f>
        <v>0</v>
      </c>
      <c r="B20">
        <f>'Rate Analysis'!C21</f>
        <v>0</v>
      </c>
      <c r="C20">
        <f>'Rate Analysis'!D21</f>
        <v>0</v>
      </c>
      <c r="D20" s="44">
        <f>'Rate Analysis'!E21</f>
        <v>0</v>
      </c>
      <c r="E20" s="44">
        <f>'Rate Analysis'!F21</f>
        <v>0</v>
      </c>
      <c r="F20" s="44" t="str">
        <f>'Rate Analysis'!I21</f>
        <v/>
      </c>
      <c r="G20" s="44" t="str">
        <f>'Rate Analysis'!K21</f>
        <v/>
      </c>
      <c r="H20" s="44" t="str">
        <f>'Rate Analysis'!L21</f>
        <v/>
      </c>
    </row>
    <row r="21" ht="15" customHeight="1">
      <c r="A21" s="41">
        <f>'Rate Analysis'!B22</f>
        <v>0</v>
      </c>
      <c r="B21" s="41">
        <f>'Rate Analysis'!C22</f>
        <v>0</v>
      </c>
      <c r="C21" s="41">
        <f>'Rate Analysis'!D22</f>
        <v>0</v>
      </c>
      <c r="D21" s="42">
        <f>'Rate Analysis'!E22</f>
        <v>0</v>
      </c>
      <c r="E21" s="42">
        <f>'Rate Analysis'!F22</f>
        <v>0</v>
      </c>
      <c r="F21" s="42" t="str">
        <f>'Rate Analysis'!I22</f>
        <v/>
      </c>
      <c r="G21" s="42" t="str">
        <f>'Rate Analysis'!K22</f>
        <v/>
      </c>
      <c r="H21" s="42" t="str">
        <f>'Rate Analysis'!L22</f>
        <v/>
      </c>
    </row>
    <row r="22" ht="15" customHeight="1">
      <c r="A22">
        <f>'Rate Analysis'!B23</f>
        <v>0</v>
      </c>
      <c r="B22">
        <f>'Rate Analysis'!C23</f>
        <v>0</v>
      </c>
      <c r="C22">
        <f>'Rate Analysis'!D23</f>
        <v>0</v>
      </c>
      <c r="D22" s="44">
        <f>'Rate Analysis'!E23</f>
        <v>0</v>
      </c>
      <c r="E22" s="44">
        <f>'Rate Analysis'!F23</f>
        <v>0</v>
      </c>
      <c r="F22" s="44" t="str">
        <f>'Rate Analysis'!I23</f>
        <v/>
      </c>
      <c r="G22" s="44" t="str">
        <f>'Rate Analysis'!K23</f>
        <v/>
      </c>
      <c r="H22" s="44" t="str">
        <f>'Rate Analysis'!L23</f>
        <v/>
      </c>
    </row>
    <row r="23" ht="15" customHeight="1">
      <c r="A23" s="41">
        <f>'Rate Analysis'!B24</f>
        <v>0</v>
      </c>
      <c r="B23" s="41">
        <f>'Rate Analysis'!C24</f>
        <v>0</v>
      </c>
      <c r="C23" s="41">
        <f>'Rate Analysis'!D24</f>
        <v>0</v>
      </c>
      <c r="D23" s="42">
        <f>'Rate Analysis'!E24</f>
        <v>0</v>
      </c>
      <c r="E23" s="42">
        <f>'Rate Analysis'!F24</f>
        <v>0</v>
      </c>
      <c r="F23" s="42" t="str">
        <f>'Rate Analysis'!I24</f>
        <v/>
      </c>
      <c r="G23" s="42" t="str">
        <f>'Rate Analysis'!K24</f>
        <v/>
      </c>
      <c r="H23" s="42" t="str">
        <f>'Rate Analysis'!L24</f>
        <v/>
      </c>
    </row>
    <row r="24" ht="15" customHeight="1">
      <c r="A24">
        <f>'Rate Analysis'!B25</f>
        <v>0</v>
      </c>
      <c r="B24">
        <f>'Rate Analysis'!C25</f>
        <v>0</v>
      </c>
      <c r="C24">
        <f>'Rate Analysis'!D25</f>
        <v>0</v>
      </c>
      <c r="D24" s="44">
        <f>'Rate Analysis'!E25</f>
        <v>0</v>
      </c>
      <c r="E24" s="44">
        <f>'Rate Analysis'!F25</f>
        <v>0</v>
      </c>
      <c r="F24" s="44" t="str">
        <f>'Rate Analysis'!I25</f>
        <v/>
      </c>
      <c r="G24" s="44" t="str">
        <f>'Rate Analysis'!K25</f>
        <v/>
      </c>
      <c r="H24" s="44" t="str">
        <f>'Rate Analysis'!L25</f>
        <v/>
      </c>
    </row>
    <row r="26" ht="15" customHeight="1">
      <c r="C26" s="9" t="s">
        <v>113</v>
      </c>
      <c r="D26" s="46">
        <f t="shared" si="0" ref="D26:H26">SUM(D9:D24)</f>
        <v>10065</v>
      </c>
      <c r="E26" s="46">
        <f t="shared" si="0"/>
        <v>3695</v>
      </c>
      <c r="F26" s="46">
        <f t="shared" si="0"/>
        <v>1426</v>
      </c>
      <c r="G26" s="46">
        <f t="shared" si="0"/>
        <v>2361.9</v>
      </c>
      <c r="H26" s="46">
        <f t="shared" si="0"/>
        <v>17547.9</v>
      </c>
    </row>
  </sheetData>
  <mergeCells>
    <mergeCell ref="A1:H1"/>
    <mergeCell ref="A2:H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drawing r:id="rId1"/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5B83148-B1B8-6309-03C8-E2DD3D290591}" mc:Ignorable="x14ac xr xr2 xr3">
  <dimension ref="A1:GR1000"/>
  <sheetViews>
    <sheetView topLeftCell="A1" workbookViewId="0">
      <pane ySplit="4" topLeftCell="A5" activePane="bottomLeft" state="frozen"/>
      <selection pane="bottomLeft" activeCell="A1" sqref="A1:J1"/>
    </sheetView>
  </sheetViews>
  <sheetFormatPr defaultRowHeight="15" defaultColWidth="8.8515625" customHeight="1"/>
  <cols>
    <col min="1" max="1" width="11.8515625" customWidth="1"/>
    <col min="2" max="2" width="22.28125" customWidth="1"/>
    <col min="3" max="3" width="8.28125" customWidth="1"/>
    <col min="4" max="4" width="10.00390625" customWidth="1"/>
    <col min="5" max="7" width="14.28125" customWidth="1"/>
    <col min="8" max="8" width="21.421875" customWidth="1"/>
    <col min="9" max="10" width="14.28125" customWidth="1"/>
  </cols>
  <sheetData>
    <row r="1" ht="33.75" customHeight="1">
      <c r="A1" s="64" t="s">
        <v>114</v>
      </c>
      <c r="B1" s="65" t="s">
        <v>115</v>
      </c>
      <c r="C1" s="65" t="s">
        <v>116</v>
      </c>
      <c r="D1" s="65" t="s">
        <v>117</v>
      </c>
    </row>
    <row r="2" ht="15" customHeight="1">
      <c r="A2" s="66" t="s">
        <v>4</v>
      </c>
      <c r="B2" s="67" t="s">
        <v>21</v>
      </c>
      <c r="C2" s="67" t="s">
        <v>22</v>
      </c>
      <c r="D2" s="67" t="s">
        <v>118</v>
      </c>
    </row>
    <row r="3" ht="15" customHeight="1">
      <c r="A3" s="67" t="s">
        <v>80</v>
      </c>
      <c r="B3" s="67" t="s">
        <v>29</v>
      </c>
      <c r="C3" s="67" t="s">
        <v>30</v>
      </c>
      <c r="D3" s="67" t="s">
        <v>119</v>
      </c>
    </row>
    <row r="4" ht="15" customHeight="1">
      <c r="A4" s="68" t="s">
        <v>81</v>
      </c>
      <c r="B4" s="68" t="s">
        <v>32</v>
      </c>
      <c r="C4" s="68" t="s">
        <v>34</v>
      </c>
      <c r="D4" s="68" t="s">
        <v>120</v>
      </c>
      <c r="E4" s="40" t="s">
        <v>109</v>
      </c>
      <c r="F4" s="40" t="s">
        <v>110</v>
      </c>
      <c r="G4" s="40" t="s">
        <v>121</v>
      </c>
      <c r="H4" s="40" t="s">
        <v>122</v>
      </c>
      <c r="I4" s="40" t="s">
        <v>123</v>
      </c>
      <c r="J4" s="40" t="s">
        <v>124</v>
      </c>
    </row>
    <row r="5" ht="15" customHeight="1">
      <c r="A5" s="69" t="s">
        <v>82</v>
      </c>
      <c r="B5" s="67" t="s">
        <v>125</v>
      </c>
      <c r="C5" s="67" t="s">
        <v>126</v>
      </c>
      <c r="D5" s="67" t="s">
        <v>127</v>
      </c>
    </row>
    <row r="6" ht="15" customHeight="1">
      <c r="A6" s="70" t="s">
        <v>83</v>
      </c>
      <c r="B6" s="70" t="s">
        <v>128</v>
      </c>
      <c r="C6" s="70" t="s">
        <v>129</v>
      </c>
      <c r="D6" s="70" t="s">
        <v>130</v>
      </c>
      <c r="E6" s="42">
        <v>420</v>
      </c>
      <c r="F6" s="42">
        <v>230</v>
      </c>
      <c r="G6" s="42">
        <f t="shared" si="0" ref="G6:G25">E6+F6</f>
        <v>650</v>
      </c>
      <c r="H6" s="41" t="s">
        <v>131</v>
      </c>
      <c r="I6" s="41" t="s">
        <v>132</v>
      </c>
      <c r="J6" s="41">
        <v>2024</v>
      </c>
    </row>
    <row r="7" ht="15" customHeight="1">
      <c r="A7" s="67" t="s">
        <v>84</v>
      </c>
      <c r="B7" s="67" t="s">
        <v>133</v>
      </c>
      <c r="C7" s="67" t="s">
        <v>134</v>
      </c>
      <c r="D7" s="67" t="s">
        <v>135</v>
      </c>
      <c r="E7" s="44">
        <v>480</v>
      </c>
      <c r="F7" s="44">
        <v>280</v>
      </c>
      <c r="G7" s="44">
        <f t="shared" si="0"/>
        <v>760</v>
      </c>
      <c r="H7" t="s">
        <v>131</v>
      </c>
      <c r="I7" t="s">
        <v>132</v>
      </c>
      <c r="J7">
        <v>2024</v>
      </c>
    </row>
    <row r="8" ht="15" customHeight="1">
      <c r="A8" s="70" t="s">
        <v>85</v>
      </c>
      <c r="B8" s="70" t="s">
        <v>136</v>
      </c>
      <c r="C8" s="70" t="s">
        <v>137</v>
      </c>
      <c r="D8" s="70" t="s">
        <v>138</v>
      </c>
      <c r="E8" s="42">
        <v>550</v>
      </c>
      <c r="F8" s="42">
        <v>300</v>
      </c>
      <c r="G8" s="42">
        <f t="shared" si="0"/>
        <v>850</v>
      </c>
      <c r="H8" s="41" t="s">
        <v>131</v>
      </c>
      <c r="I8" s="41" t="s">
        <v>132</v>
      </c>
      <c r="J8" s="41">
        <v>2024</v>
      </c>
    </row>
    <row r="9" ht="15" customHeight="1">
      <c r="A9" s="67" t="s">
        <v>86</v>
      </c>
      <c r="B9" t="s">
        <v>139</v>
      </c>
      <c r="C9" t="s">
        <v>21</v>
      </c>
      <c r="D9" s="67" t="s">
        <v>140</v>
      </c>
      <c r="E9" s="44">
        <v>380</v>
      </c>
      <c r="F9" s="44">
        <v>220</v>
      </c>
      <c r="G9" s="44">
        <f t="shared" si="0"/>
        <v>600</v>
      </c>
      <c r="H9" t="s">
        <v>131</v>
      </c>
      <c r="I9" t="s">
        <v>132</v>
      </c>
      <c r="J9">
        <v>2024</v>
      </c>
    </row>
    <row r="10" ht="15" customHeight="1">
      <c r="A10" s="70" t="s">
        <v>87</v>
      </c>
      <c r="B10" s="41" t="s">
        <v>141</v>
      </c>
      <c r="C10" s="41" t="s">
        <v>21</v>
      </c>
      <c r="D10" s="70" t="s">
        <v>142</v>
      </c>
      <c r="E10" s="42">
        <v>480</v>
      </c>
      <c r="F10" s="42">
        <v>260</v>
      </c>
      <c r="G10" s="42">
        <f t="shared" si="0"/>
        <v>740</v>
      </c>
      <c r="H10" s="41" t="s">
        <v>143</v>
      </c>
      <c r="I10" s="41" t="s">
        <v>132</v>
      </c>
      <c r="J10" s="41">
        <v>2024</v>
      </c>
    </row>
    <row r="11" ht="15" customHeight="1">
      <c r="A11" s="67" t="s">
        <v>88</v>
      </c>
      <c r="B11" t="s">
        <v>27</v>
      </c>
      <c r="C11" t="s">
        <v>21</v>
      </c>
      <c r="D11" s="67" t="s">
        <v>144</v>
      </c>
      <c r="E11" s="44">
        <v>1850</v>
      </c>
      <c r="F11" s="44">
        <v>650</v>
      </c>
      <c r="G11" s="44">
        <f t="shared" si="0"/>
        <v>2500</v>
      </c>
      <c r="H11" t="s">
        <v>145</v>
      </c>
      <c r="I11" t="s">
        <v>132</v>
      </c>
      <c r="J11">
        <v>2024</v>
      </c>
    </row>
    <row r="12" ht="15" customHeight="1">
      <c r="A12" s="41">
        <v>7</v>
      </c>
      <c r="B12" s="41" t="s">
        <v>146</v>
      </c>
      <c r="C12" s="41" t="s">
        <v>21</v>
      </c>
      <c r="D12" s="41" t="s">
        <v>22</v>
      </c>
      <c r="E12" s="42">
        <v>2200</v>
      </c>
      <c r="F12" s="42">
        <v>750</v>
      </c>
      <c r="G12" s="42">
        <f t="shared" si="0"/>
        <v>2950</v>
      </c>
      <c r="H12" s="41" t="s">
        <v>147</v>
      </c>
      <c r="I12" s="41" t="s">
        <v>132</v>
      </c>
      <c r="J12" s="41">
        <v>2024</v>
      </c>
    </row>
    <row r="13" ht="15" customHeight="1">
      <c r="A13">
        <v>8</v>
      </c>
      <c r="B13" t="s">
        <v>148</v>
      </c>
      <c r="C13" t="s">
        <v>21</v>
      </c>
      <c r="D13" t="s">
        <v>22</v>
      </c>
      <c r="E13" s="44">
        <v>980</v>
      </c>
      <c r="F13" s="44">
        <v>420</v>
      </c>
      <c r="G13" s="44">
        <f t="shared" si="0"/>
        <v>1400</v>
      </c>
      <c r="H13" t="s">
        <v>145</v>
      </c>
      <c r="I13" t="s">
        <v>132</v>
      </c>
      <c r="J13">
        <v>2024</v>
      </c>
    </row>
    <row r="15" ht="15" customHeight="1">
      <c r="A15" s="71" t="s">
        <v>149</v>
      </c>
    </row>
    <row r="16" ht="15" customHeight="1">
      <c r="A16" s="41">
        <v>1</v>
      </c>
      <c r="B16" s="41" t="s">
        <v>150</v>
      </c>
      <c r="C16" s="41" t="s">
        <v>29</v>
      </c>
      <c r="D16" s="41" t="s">
        <v>30</v>
      </c>
      <c r="E16" s="42">
        <v>2800</v>
      </c>
      <c r="F16" s="42">
        <v>800</v>
      </c>
      <c r="G16" s="42">
        <f t="shared" si="0"/>
        <v>3600</v>
      </c>
      <c r="H16" s="41" t="s">
        <v>151</v>
      </c>
      <c r="I16" s="41" t="s">
        <v>152</v>
      </c>
      <c r="J16" s="41">
        <v>2024</v>
      </c>
    </row>
    <row r="17" ht="15" customHeight="1">
      <c r="A17">
        <v>2</v>
      </c>
      <c r="B17" t="s">
        <v>153</v>
      </c>
      <c r="C17" t="s">
        <v>29</v>
      </c>
      <c r="D17" t="s">
        <v>30</v>
      </c>
      <c r="E17" s="44">
        <v>4500</v>
      </c>
      <c r="F17" s="44">
        <v>1200</v>
      </c>
      <c r="G17" s="44">
        <f t="shared" si="0"/>
        <v>5700</v>
      </c>
      <c r="H17" t="s">
        <v>151</v>
      </c>
      <c r="I17" t="s">
        <v>152</v>
      </c>
      <c r="J17">
        <v>2024</v>
      </c>
    </row>
    <row r="18" ht="15" customHeight="1">
      <c r="A18" s="41">
        <v>3</v>
      </c>
      <c r="B18" s="41" t="s">
        <v>154</v>
      </c>
      <c r="C18" s="41" t="s">
        <v>29</v>
      </c>
      <c r="D18" s="41" t="s">
        <v>30</v>
      </c>
      <c r="E18" s="42">
        <v>8500</v>
      </c>
      <c r="F18" s="42">
        <v>2000</v>
      </c>
      <c r="G18" s="42">
        <f t="shared" si="0"/>
        <v>10500</v>
      </c>
      <c r="H18" s="41" t="s">
        <v>151</v>
      </c>
      <c r="I18" s="41" t="s">
        <v>152</v>
      </c>
      <c r="J18" s="41">
        <v>2024</v>
      </c>
    </row>
    <row r="19" ht="15" customHeight="1">
      <c r="A19">
        <v>4</v>
      </c>
      <c r="B19" t="s">
        <v>155</v>
      </c>
      <c r="C19" t="s">
        <v>29</v>
      </c>
      <c r="D19" t="s">
        <v>30</v>
      </c>
      <c r="E19" s="44">
        <v>1800</v>
      </c>
      <c r="F19" s="44">
        <v>450</v>
      </c>
      <c r="G19" s="44">
        <f t="shared" si="0"/>
        <v>2250</v>
      </c>
      <c r="H19" t="s">
        <v>66</v>
      </c>
      <c r="I19" t="s">
        <v>152</v>
      </c>
      <c r="J19">
        <v>2024</v>
      </c>
    </row>
    <row r="21" ht="15" customHeight="1">
      <c r="A21" s="72" t="s">
        <v>156</v>
      </c>
    </row>
    <row r="22" ht="15" customHeight="1">
      <c r="A22" s="41">
        <v>1</v>
      </c>
      <c r="B22" s="41" t="s">
        <v>157</v>
      </c>
      <c r="C22" s="41" t="s">
        <v>32</v>
      </c>
      <c r="D22" s="41" t="s">
        <v>30</v>
      </c>
      <c r="E22" s="42">
        <v>3500</v>
      </c>
      <c r="F22" s="42">
        <v>1200</v>
      </c>
      <c r="G22" s="42">
        <f t="shared" si="0"/>
        <v>4700</v>
      </c>
      <c r="H22" s="41" t="s">
        <v>158</v>
      </c>
      <c r="I22" s="41" t="s">
        <v>159</v>
      </c>
      <c r="J22" s="41">
        <v>2024</v>
      </c>
    </row>
    <row r="23" ht="15" customHeight="1">
      <c r="A23">
        <v>2</v>
      </c>
      <c r="B23" t="s">
        <v>160</v>
      </c>
      <c r="C23" t="s">
        <v>32</v>
      </c>
      <c r="D23" t="s">
        <v>30</v>
      </c>
      <c r="E23" s="44">
        <v>8500</v>
      </c>
      <c r="F23" s="44">
        <v>2500</v>
      </c>
      <c r="G23" s="44">
        <f t="shared" si="0"/>
        <v>11000</v>
      </c>
      <c r="H23" t="s">
        <v>161</v>
      </c>
      <c r="I23" t="s">
        <v>159</v>
      </c>
      <c r="J23">
        <v>2024</v>
      </c>
    </row>
    <row r="24" ht="15" customHeight="1">
      <c r="A24" s="41">
        <v>3</v>
      </c>
      <c r="B24" s="41" t="s">
        <v>162</v>
      </c>
      <c r="C24" s="41" t="s">
        <v>32</v>
      </c>
      <c r="D24" s="41" t="s">
        <v>30</v>
      </c>
      <c r="E24" s="42">
        <v>12000</v>
      </c>
      <c r="F24" s="42">
        <v>3000</v>
      </c>
      <c r="G24" s="42">
        <f t="shared" si="0"/>
        <v>15000</v>
      </c>
      <c r="H24" s="41" t="s">
        <v>163</v>
      </c>
      <c r="I24" s="41" t="s">
        <v>159</v>
      </c>
      <c r="J24" s="41">
        <v>2024</v>
      </c>
    </row>
    <row r="25" ht="15" customHeight="1">
      <c r="A25">
        <v>4</v>
      </c>
      <c r="B25" t="s">
        <v>164</v>
      </c>
      <c r="C25" t="s">
        <v>133</v>
      </c>
      <c r="D25" t="s">
        <v>30</v>
      </c>
      <c r="E25" s="44">
        <v>15000</v>
      </c>
      <c r="F25" s="44">
        <v>4000</v>
      </c>
      <c r="G25" s="44">
        <f t="shared" si="0"/>
        <v>19000</v>
      </c>
      <c r="H25" t="s">
        <v>165</v>
      </c>
      <c r="I25" t="s">
        <v>152</v>
      </c>
      <c r="J25">
        <v>2024</v>
      </c>
    </row>
  </sheetData>
  <mergeCells>
    <mergeCell ref="A1:J1"/>
    <mergeCell ref="A2:J2"/>
    <mergeCell ref="A5:J5"/>
    <mergeCell ref="A15:J15"/>
    <mergeCell ref="A21:J21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CBA32C1-CE68-7D48-8498-9726D22B443A}" mc:Ignorable="x14ac xr xr2 xr3">
  <dimension ref="A1:GR1000"/>
  <sheetViews>
    <sheetView topLeftCell="A10" workbookViewId="0">
      <selection activeCell="A1" sqref="A1:H1"/>
    </sheetView>
  </sheetViews>
  <sheetFormatPr defaultRowHeight="15" defaultColWidth="8.8515625" customHeight="1"/>
  <cols>
    <col min="1" max="1" width="28.57421875" customWidth="1"/>
    <col min="2" max="8" width="14.28125" customWidth="1"/>
  </cols>
  <sheetData>
    <row r="1" ht="33.75" customHeight="1">
      <c r="A1" s="38" t="s">
        <v>166</v>
      </c>
    </row>
    <row r="2" ht="15" customHeight="1">
      <c r="A2" s="73" t="s">
        <v>167</v>
      </c>
    </row>
    <row r="4" ht="15" customHeight="1">
      <c r="A4" s="74" t="s">
        <v>168</v>
      </c>
    </row>
    <row r="5" ht="15" customHeight="1">
      <c r="A5" s="75" t="s">
        <v>169</v>
      </c>
      <c r="B5" t="s">
        <v>170</v>
      </c>
    </row>
    <row r="6" ht="15" customHeight="1">
      <c r="A6" s="75" t="s">
        <v>171</v>
      </c>
      <c r="B6" t="s">
        <v>172</v>
      </c>
    </row>
    <row r="7" ht="15" customHeight="1">
      <c r="A7" s="75" t="s">
        <v>173</v>
      </c>
      <c r="B7" t="s">
        <v>174</v>
      </c>
    </row>
    <row r="8" ht="15" customHeight="1">
      <c r="A8" s="75" t="s">
        <v>175</v>
      </c>
      <c r="B8" t="s">
        <v>176</v>
      </c>
    </row>
    <row r="9" ht="15" customHeight="1">
      <c r="A9" s="75" t="s">
        <v>177</v>
      </c>
      <c r="B9" t="s">
        <v>178</v>
      </c>
    </row>
    <row r="10" ht="15" customHeight="1">
      <c r="A10" s="75" t="s">
        <v>179</v>
      </c>
      <c r="B10" t="s">
        <v>180</v>
      </c>
    </row>
    <row r="12" ht="15" customHeight="1">
      <c r="A12" s="76" t="s">
        <v>181</v>
      </c>
    </row>
    <row r="13" ht="15" customHeight="1">
      <c r="A13" s="41" t="s">
        <v>182</v>
      </c>
    </row>
    <row r="14" ht="15" customHeight="1">
      <c r="A14" t="s">
        <v>183</v>
      </c>
    </row>
    <row r="15" ht="15" customHeight="1">
      <c r="A15" s="41" t="s">
        <v>184</v>
      </c>
    </row>
    <row r="16" ht="15" customHeight="1">
      <c r="A16" t="s">
        <v>185</v>
      </c>
    </row>
    <row r="17" ht="15" customHeight="1">
      <c r="A17" s="41" t="s">
        <v>186</v>
      </c>
    </row>
    <row r="18" ht="15" customHeight="1">
      <c r="A18" t="s">
        <v>187</v>
      </c>
    </row>
    <row r="19" ht="15" customHeight="1">
      <c r="A19" s="41" t="s">
        <v>188</v>
      </c>
    </row>
    <row r="20" ht="15" customHeight="1">
      <c r="A20" t="s">
        <v>189</v>
      </c>
    </row>
    <row r="22" ht="15" customHeight="1">
      <c r="A22" s="74" t="s">
        <v>190</v>
      </c>
    </row>
    <row r="23" ht="15" customHeight="1">
      <c r="A23" t="s">
        <v>191</v>
      </c>
    </row>
    <row r="24" ht="15" customHeight="1">
      <c r="A24" t="s">
        <v>192</v>
      </c>
    </row>
    <row r="25" ht="15" customHeight="1">
      <c r="A25" t="s">
        <v>193</v>
      </c>
    </row>
    <row r="26" ht="15" customHeight="1">
      <c r="A26" t="s">
        <v>194</v>
      </c>
    </row>
    <row r="27" ht="15" customHeight="1">
      <c r="A27" t="s">
        <v>195</v>
      </c>
    </row>
    <row r="28" ht="15" customHeight="1">
      <c r="A28" t="s">
        <v>196</v>
      </c>
    </row>
    <row r="29" ht="15" customHeight="1">
      <c r="A29" t="s">
        <v>197</v>
      </c>
    </row>
    <row r="31" ht="15" customHeight="1">
      <c r="A31" s="48" t="s">
        <v>198</v>
      </c>
      <c r="D31" s="48" t="s">
        <v>199</v>
      </c>
    </row>
    <row r="32" ht="15" customHeight="1">
      <c r="A32" t="s">
        <v>21</v>
      </c>
      <c r="D32" t="s">
        <v>22</v>
      </c>
    </row>
    <row r="33" ht="15" customHeight="1">
      <c r="A33" t="s">
        <v>29</v>
      </c>
      <c r="D33" t="s">
        <v>30</v>
      </c>
    </row>
    <row r="34" ht="15" customHeight="1">
      <c r="A34" t="s">
        <v>32</v>
      </c>
      <c r="D34" t="s">
        <v>34</v>
      </c>
    </row>
    <row r="35" ht="15" customHeight="1">
      <c r="A35" t="s">
        <v>125</v>
      </c>
      <c r="D35" t="s">
        <v>126</v>
      </c>
    </row>
    <row r="36" ht="15" customHeight="1">
      <c r="A36" t="s">
        <v>128</v>
      </c>
      <c r="D36" t="s">
        <v>129</v>
      </c>
    </row>
    <row r="37" ht="15" customHeight="1">
      <c r="A37" t="s">
        <v>133</v>
      </c>
      <c r="D37" t="s">
        <v>134</v>
      </c>
    </row>
    <row r="38" ht="15" customHeight="1">
      <c r="A38" t="s">
        <v>136</v>
      </c>
      <c r="D38" t="s">
        <v>137</v>
      </c>
    </row>
    <row r="41" ht="15" customHeight="1">
      <c r="A41" s="77" t="s">
        <v>200</v>
      </c>
    </row>
  </sheetData>
  <mergeCells>
    <mergeCell ref="A1:H1"/>
    <mergeCell ref="A2:H2"/>
    <mergeCell ref="A4:H4"/>
    <mergeCell ref="B5:H5"/>
    <mergeCell ref="B6:H6"/>
    <mergeCell ref="B7:H7"/>
    <mergeCell ref="B8:H8"/>
    <mergeCell ref="B9:H9"/>
    <mergeCell ref="B10:H10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2:H22"/>
    <mergeCell ref="A23:H23"/>
    <mergeCell ref="A24:H24"/>
    <mergeCell ref="A25:H25"/>
    <mergeCell ref="A26:H26"/>
    <mergeCell ref="A27:H27"/>
    <mergeCell ref="A28:H28"/>
    <mergeCell ref="A29:H29"/>
    <mergeCell ref="A31:C31"/>
    <mergeCell ref="D31:E31"/>
    <mergeCell ref="A41:H41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2026-04-03T12:17:54Z</dcterms:created>
</cp:coreProperties>
</file>